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codeName="ThisWorkbook" defaultThemeVersion="166925"/>
  <mc:AlternateContent xmlns:mc="http://schemas.openxmlformats.org/markup-compatibility/2006">
    <mc:Choice Requires="x15">
      <x15ac:absPath xmlns:x15ac="http://schemas.microsoft.com/office/spreadsheetml/2010/11/ac" url="https://d.docs.live.net/da200ea276b7d134/Desktop/MIGRACION PC/ENTERRITORIO/17. NORTE DE SANTANDER/"/>
    </mc:Choice>
  </mc:AlternateContent>
  <xr:revisionPtr revIDLastSave="0" documentId="8_{F27A28CD-DE07-469C-858E-D157A1789C1F}" xr6:coauthVersionLast="47" xr6:coauthVersionMax="47" xr10:uidLastSave="{00000000-0000-0000-0000-000000000000}"/>
  <bookViews>
    <workbookView xWindow="-110" yWindow="-110" windowWidth="19420" windowHeight="11500" tabRatio="782" firstSheet="1" activeTab="1"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AR44" i="7"/>
  <c r="AR42" i="7"/>
  <c r="AR41" i="7"/>
  <c r="AR40" i="7"/>
  <c r="AR39" i="7"/>
  <c r="AR38" i="7"/>
  <c r="AR37" i="7"/>
  <c r="AR36" i="7"/>
  <c r="AR35" i="7"/>
  <c r="AR33" i="7"/>
  <c r="AR32" i="7"/>
  <c r="AR31" i="7"/>
  <c r="AR30" i="7"/>
  <c r="AR29" i="7"/>
  <c r="AR28" i="7"/>
  <c r="AR27" i="7"/>
  <c r="AR26" i="7"/>
  <c r="AR24" i="7"/>
  <c r="AR23" i="7"/>
  <c r="AR22" i="7"/>
  <c r="AR21" i="7"/>
  <c r="AR20" i="7"/>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C6" i="7" l="1"/>
  <c r="DA23" i="7"/>
  <c r="DI16" i="7"/>
  <c r="DO4" i="7"/>
  <c r="DC51" i="7"/>
  <c r="DN20" i="7"/>
  <c r="DO61" i="7"/>
  <c r="DP41" i="7"/>
  <c r="DK6" i="7"/>
  <c r="DE14" i="7"/>
  <c r="DL6" i="7"/>
  <c r="DB14" i="7"/>
  <c r="DJ7" i="7"/>
  <c r="DJ38" i="7"/>
  <c r="DN14" i="7"/>
  <c r="DD5" i="7"/>
  <c r="DD8" i="7" s="1"/>
  <c r="DF77" i="7"/>
  <c r="DG57" i="7"/>
  <c r="DL12" i="7"/>
  <c r="DN31" i="7"/>
  <c r="DC23"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O52" i="7" s="1"/>
  <c r="DI30" i="7"/>
  <c r="DC12" i="7"/>
  <c r="DC66" i="7"/>
  <c r="DD4" i="7"/>
  <c r="DD15" i="7"/>
  <c r="DF55" i="7"/>
  <c r="DM60" i="7"/>
  <c r="DP6" i="7"/>
  <c r="DP13" i="7"/>
  <c r="DG32" i="7"/>
  <c r="DB28" i="7"/>
  <c r="DC13" i="7"/>
  <c r="DC65" i="7"/>
  <c r="DL7" i="7"/>
  <c r="DO32" i="7"/>
  <c r="DO16" i="7"/>
  <c r="DP36" i="7"/>
  <c r="DP42" i="7" s="1"/>
  <c r="DA38" i="7"/>
  <c r="DD20" i="7"/>
  <c r="DE55" i="7"/>
  <c r="DF48" i="7"/>
  <c r="DG5" i="7"/>
  <c r="DH68" i="7"/>
  <c r="DH12" i="7"/>
  <c r="DI49" i="7"/>
  <c r="DJ59" i="7"/>
  <c r="DK22" i="7"/>
  <c r="DL60" i="7"/>
  <c r="DM6" i="7"/>
  <c r="DM65" i="7"/>
  <c r="DO65" i="7"/>
  <c r="DO73" i="7" s="1"/>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P8" i="7" s="1"/>
  <c r="DO12" i="7"/>
  <c r="DO17" i="7" s="1"/>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8" i="7" s="1"/>
  <c r="DN72" i="7"/>
  <c r="DN68" i="7"/>
  <c r="DN71" i="7"/>
  <c r="DN67" i="7"/>
  <c r="DN70" i="7"/>
  <c r="DN69" i="7"/>
  <c r="DN66" i="7"/>
  <c r="DN65" i="7"/>
  <c r="DN23" i="7"/>
  <c r="DN22" i="7"/>
  <c r="DN13" i="7"/>
  <c r="DN16" i="7"/>
  <c r="DN12" i="7"/>
  <c r="DN15" i="7"/>
  <c r="DN11" i="7"/>
  <c r="DO60" i="7"/>
  <c r="DO58" i="7"/>
  <c r="DO62" i="7" s="1"/>
  <c r="DO59" i="7"/>
  <c r="DO57" i="7"/>
  <c r="DO56" i="7"/>
  <c r="DO55" i="7"/>
  <c r="DP50" i="7"/>
  <c r="DP46" i="7"/>
  <c r="DP49" i="7"/>
  <c r="DP45" i="7"/>
  <c r="DP51" i="7"/>
  <c r="DP48" i="7"/>
  <c r="DP47" i="7"/>
  <c r="DP40" i="7"/>
  <c r="DP37" i="7"/>
  <c r="DP38" i="7"/>
  <c r="DP39" i="7"/>
  <c r="DP30" i="7"/>
  <c r="DP29" i="7"/>
  <c r="DP33" i="7" s="1"/>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3" i="7" s="1"/>
  <c r="DK32" i="7"/>
  <c r="DL77" i="7"/>
  <c r="DL83" i="7" s="1"/>
  <c r="DM5" i="7"/>
  <c r="DM8" i="7" s="1"/>
  <c r="DM4" i="7"/>
  <c r="DM7" i="7"/>
  <c r="DM3" i="7"/>
  <c r="DM72" i="7"/>
  <c r="DM68" i="7"/>
  <c r="DM71" i="7"/>
  <c r="DM67" i="7"/>
  <c r="DM70" i="7"/>
  <c r="DM69" i="7"/>
  <c r="DM66" i="7"/>
  <c r="DM23" i="7"/>
  <c r="DM22" i="7"/>
  <c r="DM20" i="7"/>
  <c r="DM12" i="7"/>
  <c r="DN61" i="7"/>
  <c r="DN62" i="7" s="1"/>
  <c r="DN57" i="7"/>
  <c r="DN56" i="7"/>
  <c r="DN55" i="7"/>
  <c r="DN60" i="7"/>
  <c r="DN58" i="7"/>
  <c r="DN59" i="7"/>
  <c r="DN27" i="7"/>
  <c r="DO49" i="7"/>
  <c r="DO45" i="7"/>
  <c r="DO48" i="7"/>
  <c r="DO51" i="7"/>
  <c r="DO50" i="7"/>
  <c r="DO47" i="7"/>
  <c r="DO13" i="7"/>
  <c r="DO5" i="7"/>
  <c r="DO8" i="7" s="1"/>
  <c r="DP61" i="7"/>
  <c r="DP15" i="7"/>
  <c r="DA3" i="7"/>
  <c r="DI7" i="7"/>
  <c r="DN5" i="7"/>
  <c r="DA16" i="7"/>
  <c r="DM14" i="7"/>
  <c r="DE22" i="7"/>
  <c r="DH28" i="7"/>
  <c r="DF40" i="7"/>
  <c r="DG56" i="7"/>
  <c r="DO41" i="7"/>
  <c r="DO39" i="7"/>
  <c r="DO36" i="7"/>
  <c r="DO37" i="7"/>
  <c r="DO42" i="7" s="1"/>
  <c r="DO28" i="7"/>
  <c r="DO33" i="7" s="1"/>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52" i="7" s="1"/>
  <c r="DN49" i="7"/>
  <c r="DN41" i="7"/>
  <c r="DN39" i="7"/>
  <c r="DN36" i="7"/>
  <c r="DN32" i="7"/>
  <c r="DN28" i="7"/>
  <c r="DN33" i="7" s="1"/>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2" i="7" s="1"/>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L33" i="7"/>
  <c r="DK73" i="7"/>
  <c r="DK62" i="7"/>
  <c r="DC8" i="7"/>
  <c r="DN17" i="7"/>
  <c r="DM42" i="7"/>
  <c r="DP5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73" i="7" l="1"/>
  <c r="DP17" i="7"/>
  <c r="DD17" i="7"/>
  <c r="DB8" i="7"/>
  <c r="DN73"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CG17" i="7" s="1"/>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CA17" i="7" s="1"/>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<sst xmlns="http://schemas.openxmlformats.org/spreadsheetml/2006/main" count="1615" uniqueCount="861">
  <si>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</si>
  <si>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</si>
  <si>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</si>
  <si>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</si>
  <si>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</si>
  <si>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</si>
  <si>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</si>
  <si>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</si>
  <si>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</si>
  <si>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</si>
  <si>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</si>
  <si>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</si>
  <si>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</si>
  <si>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</si>
  <si>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</si>
  <si>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</si>
  <si>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</si>
  <si>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</si>
  <si>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</si>
  <si>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</si>
  <si>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</si>
  <si>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</si>
  <si>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</si>
  <si>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</si>
  <si>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</si>
  <si>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</si>
  <si>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</si>
  <si>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</si>
  <si>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</si>
  <si>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</si>
  <si>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</si>
  <si>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</si>
  <si>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</si>
  <si>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</si>
  <si>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</si>
  <si>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</si>
  <si>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</si>
  <si>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</si>
  <si>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</si>
  <si>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</si>
  <si>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</si>
  <si>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</si>
  <si>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</si>
  <si>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</si>
  <si>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</si>
  <si>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</si>
  <si>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</si>
  <si>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</si>
  <si>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</si>
  <si>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</si>
  <si>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</si>
  <si>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</si>
  <si>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</si>
  <si>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</si>
  <si>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</si>
  <si>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</si>
  <si>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</si>
  <si>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</si>
  <si>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</si>
  <si>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</si>
  <si>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</si>
  <si>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</si>
  <si>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</si>
  <si>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</si>
  <si>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</si>
  <si>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</si>
  <si>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</si>
  <si>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</si>
  <si>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</si>
  <si>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</si>
  <si>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</si>
  <si>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</si>
  <si>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</si>
  <si>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</si>
  <si>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</si>
  <si>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</si>
  <si>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</si>
  <si>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</si>
  <si>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</si>
  <si>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</si>
  <si>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</si>
  <si>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</si>
  <si>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</si>
  <si>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</si>
  <si>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</si>
  <si>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</si>
  <si>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</si>
  <si>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</si>
  <si>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</si>
  <si>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</si>
  <si>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</si>
  <si>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</si>
  <si>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</si>
  <si>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</si>
  <si>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</si>
  <si>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</si>
  <si>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</si>
  <si>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</si>
  <si>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</si>
  <si>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</si>
  <si>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</si>
  <si>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</si>
  <si>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</si>
  <si>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</si>
  <si>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</si>
  <si>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</si>
  <si>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</si>
  <si>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</si>
  <si>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</si>
  <si>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</si>
  <si>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</si>
  <si>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</si>
  <si>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</si>
  <si>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</si>
  <si>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</si>
  <si>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</si>
  <si>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</si>
  <si>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</si>
  <si>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</si>
  <si>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</si>
  <si>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</si>
  <si>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</si>
  <si>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</si>
  <si>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</si>
  <si>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</si>
  <si>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</si>
  <si>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</si>
  <si>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</si>
  <si>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</si>
  <si>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</si>
  <si>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</si>
  <si>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</si>
  <si>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</si>
  <si>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</si>
  <si>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</si>
  <si>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</si>
  <si>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</si>
  <si>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</si>
  <si>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</si>
  <si>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</si>
  <si>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</si>
  <si>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</si>
  <si>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</si>
  <si>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</si>
  <si>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</si>
  <si>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</si>
  <si>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</si>
  <si>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</si>
  <si>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</si>
  <si>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</si>
  <si>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</si>
  <si>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</si>
  <si>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</si>
  <si>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</si>
  <si>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</si>
  <si>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</si>
  <si>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</si>
  <si>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</si>
  <si>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</si>
  <si>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</si>
  <si>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</si>
  <si>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</si>
  <si>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 xml:space="preserve">Aunar esfuerzos para la Estructuración de los estudios y diseños para vías rurales y urbanas de los municipios de San José del Guaviare y El Retorno, con el fin de identificar puntos críticos y proponer soluciones técnicas que mejoren la transitabilidad y conectividad vial de la región. </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</si>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</sst>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_-* #,##0.00_-;\-* #,##0.00_-;_-* &quot;-&quot;??_-;_-@_-"/>
    <numFmt numFmtId="166" formatCode="0.0"/>
    <numFmt numFmtId="167" formatCode="_-[$$-240A]\ * #,##0.00_-;\-[$$-240A]\ * #,##0.00_-;_-[$$-240A]\ * &quot;-&quot;??_-;_-@_-"/>
    <numFmt numFmtId="168" formatCode="_-[$$-240A]\ * #,##0_-;\-[$$-240A]\ * #,##0_-;_-[$$-240A]\ * &quot;-&quot;??_-;_-@_-"/>
    <numFmt numFmtId="169" formatCode="_-&quot;$&quot;\ * #,##0_-;\-&quot;$&quot;\ * #,##0_-;_-&quot;$&quot;\ * &quot;-&quot;??_-;_-@_-"/>
  </numFmts>
  <fonts count="29">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
      <sz val="12"/>
      <color rgb="FF002060"/>
      <name val="Calibri"/>
      <charset val="1"/>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6">
    <xf numFmtId="0" fontId="0" fillId="0" borderId="0" xfId="0"/>
    <xf numFmtId="165"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164" fontId="8" fillId="11" borderId="5" xfId="2" applyFont="1" applyFill="1" applyBorder="1" applyAlignment="1" applyProtection="1">
      <alignment horizontal="center" vertical="center" wrapText="1"/>
      <protection locked="0"/>
    </xf>
    <xf numFmtId="165"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165"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16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7"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9" fontId="0" fillId="0" borderId="13" xfId="0" applyNumberFormat="1" applyBorder="1" applyProtection="1">
      <protection hidden="1"/>
    </xf>
    <xf numFmtId="168"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8" fontId="0" fillId="17" borderId="13" xfId="0" applyNumberFormat="1" applyFill="1" applyBorder="1" applyAlignment="1" applyProtection="1">
      <alignment vertical="center"/>
      <protection hidden="1"/>
    </xf>
    <xf numFmtId="169"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9" fontId="0" fillId="0" borderId="0" xfId="2" applyNumberFormat="1" applyFont="1" applyProtection="1">
      <protection hidden="1"/>
    </xf>
    <xf numFmtId="0" fontId="0" fillId="0" borderId="13" xfId="0" applyBorder="1" applyAlignment="1" applyProtection="1">
      <alignment vertical="center"/>
      <protection hidden="1"/>
    </xf>
    <xf numFmtId="169" fontId="0" fillId="17" borderId="13" xfId="0" applyNumberFormat="1" applyFill="1" applyBorder="1" applyAlignment="1" applyProtection="1">
      <alignment vertical="center"/>
      <protection hidden="1"/>
    </xf>
    <xf numFmtId="169"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8"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9" fontId="0" fillId="0" borderId="13" xfId="2" applyNumberFormat="1" applyFont="1" applyBorder="1" applyAlignment="1" applyProtection="1">
      <alignment horizontal="center" vertical="center"/>
      <protection hidden="1"/>
    </xf>
    <xf numFmtId="169" fontId="0" fillId="17" borderId="13" xfId="2" applyNumberFormat="1" applyFont="1" applyFill="1" applyBorder="1" applyProtection="1">
      <protection hidden="1"/>
    </xf>
    <xf numFmtId="169" fontId="0" fillId="0" borderId="13" xfId="0" applyNumberFormat="1" applyBorder="1" applyAlignment="1" applyProtection="1">
      <alignment horizontal="center"/>
      <protection hidden="1"/>
    </xf>
    <xf numFmtId="169"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8" fontId="13" fillId="3" borderId="24" xfId="0" applyNumberFormat="1" applyFont="1" applyFill="1" applyBorder="1" applyProtection="1">
      <protection hidden="1"/>
    </xf>
    <xf numFmtId="164" fontId="0" fillId="0" borderId="5" xfId="2" applyFont="1" applyBorder="1" applyAlignment="1" applyProtection="1">
      <alignment horizontal="center" vertical="center"/>
      <protection hidden="1"/>
    </xf>
    <xf numFmtId="16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165" fontId="2" fillId="0" borderId="3" xfId="1" applyFont="1" applyBorder="1" applyAlignment="1">
      <alignment vertical="center"/>
    </xf>
    <xf numFmtId="165"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165"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165" fontId="0" fillId="0" borderId="4" xfId="1" applyFont="1" applyBorder="1" applyAlignment="1">
      <alignment vertical="center"/>
    </xf>
    <xf numFmtId="165"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165"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6" fontId="0" fillId="0" borderId="1" xfId="0" applyNumberFormat="1" applyBorder="1"/>
    <xf numFmtId="165" fontId="6" fillId="0" borderId="1" xfId="1" applyFont="1" applyBorder="1" applyProtection="1"/>
    <xf numFmtId="165" fontId="0" fillId="0" borderId="1" xfId="1" applyFont="1" applyBorder="1" applyProtection="1"/>
    <xf numFmtId="0" fontId="3" fillId="0" borderId="1" xfId="0" applyFont="1" applyBorder="1"/>
    <xf numFmtId="165" fontId="2" fillId="0" borderId="1" xfId="1" applyFont="1" applyBorder="1" applyProtection="1"/>
    <xf numFmtId="165"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16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7" fontId="0" fillId="0" borderId="10" xfId="0" applyNumberFormat="1" applyBorder="1" applyAlignment="1" applyProtection="1">
      <alignment horizontal="center" vertical="center" wrapText="1"/>
      <protection locked="0"/>
    </xf>
    <xf numFmtId="167" fontId="0" fillId="0" borderId="11" xfId="0" applyNumberFormat="1" applyBorder="1" applyAlignment="1" applyProtection="1">
      <alignment horizontal="center" vertical="center" wrapText="1"/>
      <protection locked="0"/>
    </xf>
    <xf numFmtId="167"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164" fontId="28" fillId="0" borderId="8" xfId="2" applyFon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0" fontId="20" fillId="14" borderId="13" xfId="0" applyFont="1" applyFill="1" applyBorder="1" applyAlignment="1">
      <alignment horizontal="center" vertical="center"/>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topLeftCell="A113" workbookViewId="0">
      <selection activeCell="B118" sqref="B118"/>
    </sheetView>
  </sheetViews>
  <sheetFormatPr defaultColWidth="11.42578125" defaultRowHeight="14.45"/>
  <cols>
    <col min="2" max="2" width="30.140625" customWidth="1"/>
    <col min="3" max="3" width="103.42578125" customWidth="1"/>
  </cols>
  <sheetData>
    <row r="4" spans="1:3">
      <c r="C4" s="73" t="s">
        <v>0</v>
      </c>
    </row>
    <row r="6" spans="1:3">
      <c r="A6" s="42" t="s">
        <v>1</v>
      </c>
      <c r="B6" s="92" t="s">
        <v>2</v>
      </c>
      <c r="C6" s="56" t="s">
        <v>3</v>
      </c>
    </row>
    <row r="7" spans="1:3">
      <c r="A7" s="42"/>
    </row>
    <row r="8" spans="1:3">
      <c r="A8" s="42" t="s">
        <v>4</v>
      </c>
      <c r="B8" s="92" t="s">
        <v>5</v>
      </c>
      <c r="C8" s="56" t="s">
        <v>6</v>
      </c>
    </row>
    <row r="9" spans="1:3">
      <c r="A9" s="42"/>
    </row>
    <row r="10" spans="1:3">
      <c r="A10" s="42" t="s">
        <v>7</v>
      </c>
      <c r="B10" s="92" t="s">
        <v>8</v>
      </c>
      <c r="C10" s="56" t="s">
        <v>9</v>
      </c>
    </row>
    <row r="11" spans="1:3">
      <c r="A11" s="42"/>
    </row>
    <row r="12" spans="1:3">
      <c r="A12" s="42" t="s">
        <v>10</v>
      </c>
      <c r="B12" s="92" t="s">
        <v>11</v>
      </c>
      <c r="C12" s="56" t="s">
        <v>12</v>
      </c>
    </row>
    <row r="13" spans="1:3">
      <c r="A13" s="42"/>
    </row>
    <row r="14" spans="1:3">
      <c r="A14" s="42" t="s">
        <v>13</v>
      </c>
      <c r="B14" s="92" t="s">
        <v>14</v>
      </c>
      <c r="C14" s="56" t="s">
        <v>15</v>
      </c>
    </row>
    <row r="15" spans="1:3">
      <c r="A15" s="42"/>
    </row>
    <row r="16" spans="1:3">
      <c r="A16" s="42" t="s">
        <v>16</v>
      </c>
      <c r="B16" s="92" t="s">
        <v>17</v>
      </c>
      <c r="C16" s="56" t="s">
        <v>18</v>
      </c>
    </row>
    <row r="17" spans="1:3">
      <c r="A17" s="42"/>
    </row>
    <row r="18" spans="1:3">
      <c r="A18" s="42" t="s">
        <v>19</v>
      </c>
      <c r="B18" s="92" t="s">
        <v>20</v>
      </c>
      <c r="C18" s="56" t="s">
        <v>21</v>
      </c>
    </row>
    <row r="19" spans="1:3">
      <c r="A19" s="42"/>
    </row>
    <row r="20" spans="1:3">
      <c r="A20" s="42" t="s">
        <v>22</v>
      </c>
      <c r="B20" s="92" t="s">
        <v>23</v>
      </c>
      <c r="C20" s="56" t="s">
        <v>24</v>
      </c>
    </row>
    <row r="21" spans="1:3">
      <c r="A21" s="42"/>
    </row>
    <row r="22" spans="1:3" ht="29.1">
      <c r="A22" s="42" t="s">
        <v>25</v>
      </c>
      <c r="B22" s="92" t="s">
        <v>26</v>
      </c>
      <c r="C22" s="40" t="s">
        <v>27</v>
      </c>
    </row>
    <row r="23" spans="1:3">
      <c r="A23" s="42"/>
    </row>
    <row r="24" spans="1:3">
      <c r="A24" s="42"/>
    </row>
    <row r="25" spans="1:3">
      <c r="A25" s="42"/>
    </row>
    <row r="26" spans="1:3">
      <c r="A26" s="42"/>
    </row>
    <row r="27" spans="1:3">
      <c r="A27" s="42"/>
    </row>
    <row r="28" spans="1:3">
      <c r="A28" s="42"/>
    </row>
    <row r="29" spans="1:3">
      <c r="A29" s="42"/>
    </row>
    <row r="30" spans="1:3">
      <c r="A30" s="42"/>
    </row>
    <row r="31" spans="1:3">
      <c r="A31" s="42"/>
    </row>
    <row r="32" spans="1:3">
      <c r="A32" s="42"/>
    </row>
    <row r="33" spans="1:3">
      <c r="A33" s="42"/>
    </row>
    <row r="34" spans="1:3">
      <c r="A34" s="42"/>
    </row>
    <row r="35" spans="1:3">
      <c r="A35" s="42"/>
    </row>
    <row r="36" spans="1:3">
      <c r="A36" s="42"/>
    </row>
    <row r="37" spans="1:3">
      <c r="A37" s="42"/>
    </row>
    <row r="38" spans="1:3">
      <c r="A38" s="42"/>
    </row>
    <row r="39" spans="1:3">
      <c r="A39" s="42"/>
    </row>
    <row r="40" spans="1:3">
      <c r="A40" s="42"/>
    </row>
    <row r="41" spans="1:3">
      <c r="A41" s="42"/>
    </row>
    <row r="42" spans="1:3">
      <c r="A42" s="42"/>
    </row>
    <row r="43" spans="1:3">
      <c r="A43" s="42"/>
    </row>
    <row r="44" spans="1:3">
      <c r="A44" s="42"/>
    </row>
    <row r="45" spans="1:3">
      <c r="A45" s="42" t="s">
        <v>28</v>
      </c>
      <c r="B45" s="92" t="s">
        <v>29</v>
      </c>
      <c r="C45" s="56" t="s">
        <v>30</v>
      </c>
    </row>
    <row r="46" spans="1:3">
      <c r="A46" s="42"/>
    </row>
    <row r="47" spans="1:3">
      <c r="A47" s="42"/>
    </row>
    <row r="48" spans="1:3">
      <c r="A48" s="42" t="s">
        <v>31</v>
      </c>
      <c r="B48" s="92" t="s">
        <v>32</v>
      </c>
      <c r="C48" s="56" t="s">
        <v>33</v>
      </c>
    </row>
    <row r="49" spans="1:3">
      <c r="A49" s="42"/>
    </row>
    <row r="50" spans="1:3" ht="116.1">
      <c r="A50" s="42" t="s">
        <v>34</v>
      </c>
      <c r="B50" s="93" t="s">
        <v>35</v>
      </c>
      <c r="C50" s="40" t="s">
        <v>36</v>
      </c>
    </row>
    <row r="51" spans="1:3">
      <c r="A51" s="42"/>
    </row>
    <row r="52" spans="1:3">
      <c r="A52" s="42" t="s">
        <v>37</v>
      </c>
      <c r="B52" s="93" t="s">
        <v>38</v>
      </c>
      <c r="C52" s="56" t="s">
        <v>39</v>
      </c>
    </row>
    <row r="53" spans="1:3" ht="87">
      <c r="A53" s="42"/>
      <c r="C53" s="40" t="s">
        <v>40</v>
      </c>
    </row>
    <row r="54" spans="1:3">
      <c r="A54" s="42"/>
      <c r="C54" s="25"/>
    </row>
    <row r="55" spans="1:3">
      <c r="A55" s="42"/>
      <c r="C55" s="95" t="s">
        <v>41</v>
      </c>
    </row>
    <row r="56" spans="1:3">
      <c r="A56" s="42"/>
    </row>
    <row r="57" spans="1:3" ht="15" thickBot="1">
      <c r="A57" s="42" t="s">
        <v>42</v>
      </c>
      <c r="B57" s="71" t="s">
        <v>43</v>
      </c>
      <c r="C57" s="43" t="s">
        <v>44</v>
      </c>
    </row>
    <row r="58" spans="1:3" ht="15" thickBot="1">
      <c r="A58" s="42"/>
      <c r="C58" s="46" t="s">
        <v>45</v>
      </c>
    </row>
    <row r="59" spans="1:3" ht="15" thickBot="1">
      <c r="A59" s="42"/>
      <c r="C59" s="44" t="s">
        <v>46</v>
      </c>
    </row>
    <row r="60" spans="1:3" ht="15" thickBot="1">
      <c r="A60" s="42"/>
      <c r="C60" s="44" t="s">
        <v>47</v>
      </c>
    </row>
    <row r="61" spans="1:3">
      <c r="A61" s="42"/>
    </row>
    <row r="62" spans="1:3" ht="15" thickBot="1">
      <c r="A62" s="42"/>
      <c r="C62" s="45" t="s">
        <v>48</v>
      </c>
    </row>
    <row r="63" spans="1:3" ht="15" thickBot="1">
      <c r="A63" s="42"/>
      <c r="C63" s="46" t="s">
        <v>49</v>
      </c>
    </row>
    <row r="64" spans="1:3" ht="15" thickBot="1">
      <c r="A64" s="42"/>
      <c r="C64" s="44" t="s">
        <v>50</v>
      </c>
    </row>
    <row r="65" spans="1:3" ht="15" thickBot="1">
      <c r="A65" s="42"/>
      <c r="C65" s="44" t="s">
        <v>51</v>
      </c>
    </row>
    <row r="66" spans="1:3">
      <c r="A66" s="42"/>
    </row>
    <row r="67" spans="1:3" ht="15" thickBot="1">
      <c r="A67" s="42"/>
    </row>
    <row r="68" spans="1:3" ht="29.45" thickBot="1">
      <c r="A68" s="42" t="s">
        <v>52</v>
      </c>
      <c r="B68" s="71" t="s">
        <v>53</v>
      </c>
      <c r="C68" s="46" t="s">
        <v>45</v>
      </c>
    </row>
    <row r="69" spans="1:3" ht="15" thickBot="1">
      <c r="A69" s="42"/>
      <c r="C69" s="44" t="s">
        <v>46</v>
      </c>
    </row>
    <row r="70" spans="1:3" ht="15" thickBot="1">
      <c r="A70" s="42"/>
      <c r="C70" s="44" t="s">
        <v>47</v>
      </c>
    </row>
    <row r="71" spans="1:3" ht="15" thickBot="1">
      <c r="A71" s="42"/>
    </row>
    <row r="72" spans="1:3" ht="15" thickBot="1">
      <c r="A72" s="42" t="s">
        <v>54</v>
      </c>
      <c r="B72" s="71" t="s">
        <v>55</v>
      </c>
      <c r="C72" s="46" t="s">
        <v>45</v>
      </c>
    </row>
    <row r="73" spans="1:3" ht="15" thickBot="1">
      <c r="A73" s="42"/>
      <c r="C73" s="44" t="s">
        <v>56</v>
      </c>
    </row>
    <row r="74" spans="1:3">
      <c r="A74" s="42"/>
    </row>
    <row r="75" spans="1:3" ht="15" thickBot="1">
      <c r="A75" s="42"/>
    </row>
    <row r="76" spans="1:3" ht="29.45" thickBot="1">
      <c r="A76" s="42" t="s">
        <v>57</v>
      </c>
      <c r="B76" s="71" t="s">
        <v>58</v>
      </c>
      <c r="C76" s="46" t="s">
        <v>45</v>
      </c>
    </row>
    <row r="77" spans="1:3" ht="15" thickBot="1">
      <c r="A77" s="42"/>
      <c r="C77" s="44" t="s">
        <v>59</v>
      </c>
    </row>
    <row r="78" spans="1:3" ht="15" thickBot="1">
      <c r="A78" s="42"/>
      <c r="C78" s="72"/>
    </row>
    <row r="79" spans="1:3" ht="15" thickBot="1">
      <c r="A79" s="42" t="s">
        <v>60</v>
      </c>
      <c r="B79" s="71" t="s">
        <v>61</v>
      </c>
      <c r="C79" s="46" t="s">
        <v>45</v>
      </c>
    </row>
    <row r="80" spans="1:3" ht="15" thickBot="1">
      <c r="A80" s="42"/>
      <c r="C80" s="44" t="s">
        <v>62</v>
      </c>
    </row>
    <row r="81" spans="1:3">
      <c r="A81" s="42"/>
      <c r="C81" s="72"/>
    </row>
    <row r="82" spans="1:3">
      <c r="A82" s="42"/>
      <c r="C82" s="51" t="s">
        <v>63</v>
      </c>
    </row>
    <row r="83" spans="1:3" ht="72.599999999999994">
      <c r="A83" s="42" t="s">
        <v>64</v>
      </c>
      <c r="B83" s="71" t="s">
        <v>65</v>
      </c>
      <c r="C83" s="50" t="s">
        <v>66</v>
      </c>
    </row>
    <row r="84" spans="1:3">
      <c r="A84" s="42"/>
    </row>
    <row r="85" spans="1:3" ht="29.1">
      <c r="A85" s="42" t="s">
        <v>67</v>
      </c>
      <c r="B85" s="93" t="s">
        <v>68</v>
      </c>
      <c r="C85" s="40" t="s">
        <v>69</v>
      </c>
    </row>
    <row r="86" spans="1:3" ht="29.1">
      <c r="A86" s="42"/>
      <c r="C86" s="40" t="s">
        <v>70</v>
      </c>
    </row>
    <row r="87" spans="1:3" ht="29.1">
      <c r="A87" s="42"/>
      <c r="C87" s="40" t="s">
        <v>71</v>
      </c>
    </row>
    <row r="88" spans="1:3">
      <c r="A88" s="42" t="s">
        <v>72</v>
      </c>
      <c r="B88" s="71" t="s">
        <v>73</v>
      </c>
    </row>
    <row r="89" spans="1:3">
      <c r="A89" s="42" t="s">
        <v>74</v>
      </c>
      <c r="B89" s="94" t="s">
        <v>75</v>
      </c>
      <c r="C89" s="49" t="s">
        <v>76</v>
      </c>
    </row>
    <row r="90" spans="1:3" ht="29.1">
      <c r="A90" s="42" t="s">
        <v>77</v>
      </c>
      <c r="B90" s="96" t="s">
        <v>78</v>
      </c>
      <c r="C90" s="47" t="s">
        <v>79</v>
      </c>
    </row>
    <row r="91" spans="1:3">
      <c r="A91" s="42" t="s">
        <v>80</v>
      </c>
      <c r="B91" s="246" t="s">
        <v>81</v>
      </c>
      <c r="C91" s="47" t="s">
        <v>82</v>
      </c>
    </row>
    <row r="92" spans="1:3">
      <c r="A92" s="42"/>
      <c r="B92" s="246"/>
      <c r="C92" s="47" t="s">
        <v>83</v>
      </c>
    </row>
    <row r="93" spans="1:3">
      <c r="A93" s="42" t="s">
        <v>84</v>
      </c>
      <c r="B93" s="97" t="s">
        <v>85</v>
      </c>
      <c r="C93" s="48" t="s">
        <v>86</v>
      </c>
    </row>
    <row r="94" spans="1:3">
      <c r="A94" s="42"/>
    </row>
    <row r="95" spans="1:3">
      <c r="A95" s="42" t="s">
        <v>87</v>
      </c>
      <c r="B95" s="247" t="s">
        <v>88</v>
      </c>
      <c r="C95" s="48" t="s">
        <v>89</v>
      </c>
    </row>
    <row r="96" spans="1:3">
      <c r="A96" s="42"/>
      <c r="B96" s="248"/>
      <c r="C96" s="48" t="s">
        <v>90</v>
      </c>
    </row>
    <row r="97" spans="1:3">
      <c r="A97" s="42"/>
      <c r="B97" s="248"/>
      <c r="C97" s="48" t="s">
        <v>91</v>
      </c>
    </row>
    <row r="98" spans="1:3">
      <c r="A98" s="42"/>
      <c r="B98" s="248"/>
      <c r="C98" s="48" t="s">
        <v>92</v>
      </c>
    </row>
    <row r="99" spans="1:3">
      <c r="A99" s="42"/>
      <c r="B99" s="248"/>
      <c r="C99" s="106" t="s">
        <v>93</v>
      </c>
    </row>
    <row r="100" spans="1:3">
      <c r="A100" s="42"/>
      <c r="B100" s="249"/>
      <c r="C100" s="106" t="s">
        <v>94</v>
      </c>
    </row>
    <row r="101" spans="1:3">
      <c r="A101" s="42"/>
      <c r="C101" s="105"/>
    </row>
    <row r="102" spans="1:3" ht="29.1">
      <c r="A102" s="42" t="s">
        <v>95</v>
      </c>
      <c r="B102" s="247" t="s">
        <v>96</v>
      </c>
      <c r="C102" s="47" t="s">
        <v>97</v>
      </c>
    </row>
    <row r="103" spans="1:3">
      <c r="A103" s="42"/>
      <c r="B103" s="248"/>
      <c r="C103" s="48" t="s">
        <v>98</v>
      </c>
    </row>
    <row r="104" spans="1:3">
      <c r="A104" s="42"/>
      <c r="B104" s="248"/>
      <c r="C104" s="48" t="s">
        <v>92</v>
      </c>
    </row>
    <row r="105" spans="1:3">
      <c r="A105" s="42"/>
      <c r="B105" s="249"/>
      <c r="C105" s="48" t="s">
        <v>99</v>
      </c>
    </row>
    <row r="106" spans="1:3">
      <c r="A106" s="42"/>
      <c r="C106" s="51" t="s">
        <v>63</v>
      </c>
    </row>
    <row r="107" spans="1:3" ht="75.599999999999994">
      <c r="A107" s="42"/>
      <c r="C107" s="50" t="s">
        <v>100</v>
      </c>
    </row>
    <row r="108" spans="1:3">
      <c r="A108" s="42"/>
    </row>
    <row r="109" spans="1:3" ht="29.1">
      <c r="A109" s="42" t="s">
        <v>101</v>
      </c>
      <c r="B109" s="93" t="s">
        <v>102</v>
      </c>
      <c r="C109" s="40" t="s">
        <v>103</v>
      </c>
    </row>
    <row r="110" spans="1:3">
      <c r="A110" s="42"/>
    </row>
    <row r="111" spans="1:3">
      <c r="A111" s="42"/>
      <c r="C111" s="98" t="s">
        <v>104</v>
      </c>
    </row>
    <row r="112" spans="1:3">
      <c r="A112" s="42"/>
      <c r="C112" s="99" t="s">
        <v>105</v>
      </c>
    </row>
    <row r="113" spans="1:3">
      <c r="A113" s="42"/>
      <c r="C113" s="99" t="s">
        <v>106</v>
      </c>
    </row>
    <row r="114" spans="1:3">
      <c r="A114" s="42"/>
      <c r="C114" s="100" t="s">
        <v>107</v>
      </c>
    </row>
    <row r="115" spans="1:3" ht="29.1">
      <c r="A115" s="42"/>
      <c r="C115" s="100" t="s">
        <v>108</v>
      </c>
    </row>
    <row r="116" spans="1:3" ht="29.1">
      <c r="A116" s="42"/>
      <c r="C116" s="100" t="s">
        <v>109</v>
      </c>
    </row>
    <row r="117" spans="1:3" ht="29.1">
      <c r="A117" s="42"/>
      <c r="C117" s="100" t="s">
        <v>110</v>
      </c>
    </row>
    <row r="118" spans="1:3" ht="29.1">
      <c r="A118" s="42"/>
      <c r="C118" s="100" t="s">
        <v>111</v>
      </c>
    </row>
    <row r="119" spans="1:3">
      <c r="A119" s="42"/>
      <c r="C119" s="100" t="s">
        <v>112</v>
      </c>
    </row>
    <row r="120" spans="1:3">
      <c r="A120" s="42"/>
      <c r="C120" s="101" t="s">
        <v>113</v>
      </c>
    </row>
    <row r="121" spans="1:3">
      <c r="A121" s="42"/>
      <c r="C121" s="25"/>
    </row>
    <row r="122" spans="1:3" ht="29.1">
      <c r="A122" s="42"/>
      <c r="C122" s="50" t="s">
        <v>114</v>
      </c>
    </row>
    <row r="123" spans="1:3">
      <c r="A123" s="42"/>
    </row>
    <row r="124" spans="1:3">
      <c r="A124" s="42"/>
      <c r="C124" s="51" t="s">
        <v>63</v>
      </c>
    </row>
    <row r="125" spans="1:3" ht="87">
      <c r="A125" s="42" t="s">
        <v>115</v>
      </c>
      <c r="B125" s="92" t="s">
        <v>116</v>
      </c>
      <c r="C125" s="50" t="s">
        <v>117</v>
      </c>
    </row>
    <row r="126" spans="1:3">
      <c r="A126" s="42"/>
    </row>
    <row r="127" spans="1:3" ht="174">
      <c r="A127" s="42" t="s">
        <v>118</v>
      </c>
      <c r="B127" s="92" t="s">
        <v>119</v>
      </c>
      <c r="C127" s="40" t="s">
        <v>120</v>
      </c>
    </row>
    <row r="128" spans="1:3">
      <c r="A128" s="42"/>
    </row>
    <row r="129" spans="1:3" ht="87">
      <c r="A129" s="42" t="s">
        <v>121</v>
      </c>
      <c r="B129" s="93" t="s">
        <v>122</v>
      </c>
      <c r="C129" s="40" t="s">
        <v>123</v>
      </c>
    </row>
    <row r="130" spans="1:3">
      <c r="A130" s="42"/>
    </row>
    <row r="131" spans="1:3" ht="29.1">
      <c r="A131" s="42" t="s">
        <v>124</v>
      </c>
      <c r="B131" s="102" t="s">
        <v>125</v>
      </c>
      <c r="C131" s="40" t="s">
        <v>126</v>
      </c>
    </row>
    <row r="132" spans="1:3">
      <c r="A132" s="42"/>
    </row>
    <row r="133" spans="1:3" ht="29.1">
      <c r="A133" s="42" t="s">
        <v>127</v>
      </c>
      <c r="B133" s="87" t="s">
        <v>128</v>
      </c>
      <c r="C133" s="40" t="s">
        <v>129</v>
      </c>
    </row>
    <row r="134" spans="1:3">
      <c r="A134" s="42"/>
      <c r="C134" s="25"/>
    </row>
    <row r="135" spans="1:3">
      <c r="A135" s="42"/>
      <c r="C135" s="25"/>
    </row>
    <row r="136" spans="1:3">
      <c r="A136" s="42"/>
      <c r="C136" s="25"/>
    </row>
    <row r="137" spans="1:3">
      <c r="A137" s="42"/>
    </row>
    <row r="138" spans="1:3">
      <c r="A138" s="42"/>
    </row>
    <row r="139" spans="1:3">
      <c r="A139" s="42"/>
    </row>
    <row r="140" spans="1:3">
      <c r="A140" s="42"/>
    </row>
    <row r="141" spans="1:3">
      <c r="A141" s="42"/>
    </row>
    <row r="142" spans="1:3">
      <c r="A142" s="42"/>
    </row>
    <row r="143" spans="1:3">
      <c r="A143" s="42"/>
    </row>
    <row r="144" spans="1:3">
      <c r="A144" s="42"/>
    </row>
    <row r="145" spans="1:3">
      <c r="A145" s="42"/>
    </row>
    <row r="146" spans="1:3">
      <c r="A146" s="42"/>
    </row>
    <row r="147" spans="1:3">
      <c r="A147" s="42"/>
    </row>
    <row r="148" spans="1:3">
      <c r="A148" s="42"/>
    </row>
    <row r="149" spans="1:3" ht="29.1">
      <c r="A149" s="42" t="s">
        <v>130</v>
      </c>
      <c r="B149" s="87" t="s">
        <v>131</v>
      </c>
      <c r="C149" s="40" t="s">
        <v>132</v>
      </c>
    </row>
    <row r="150" spans="1:3">
      <c r="A150" s="42"/>
    </row>
    <row r="151" spans="1:3">
      <c r="A151" s="42"/>
    </row>
    <row r="152" spans="1:3">
      <c r="A152" s="42"/>
    </row>
    <row r="153" spans="1:3">
      <c r="A153" s="42"/>
    </row>
    <row r="154" spans="1:3">
      <c r="A154" s="42"/>
    </row>
    <row r="155" spans="1:3">
      <c r="A155" s="42"/>
    </row>
    <row r="156" spans="1:3">
      <c r="A156" s="42"/>
    </row>
    <row r="157" spans="1:3">
      <c r="A157" s="42"/>
    </row>
    <row r="158" spans="1:3">
      <c r="A158" s="42"/>
    </row>
    <row r="159" spans="1:3">
      <c r="A159" s="42"/>
    </row>
    <row r="160" spans="1:3">
      <c r="A160" s="42"/>
    </row>
    <row r="161" spans="1:3">
      <c r="A161" s="42"/>
    </row>
    <row r="162" spans="1:3">
      <c r="A162" s="42"/>
    </row>
    <row r="163" spans="1:3">
      <c r="A163" s="42"/>
    </row>
    <row r="164" spans="1:3">
      <c r="A164" s="42"/>
    </row>
    <row r="165" spans="1:3" ht="29.1">
      <c r="A165" s="42" t="s">
        <v>133</v>
      </c>
      <c r="B165" s="87" t="s">
        <v>134</v>
      </c>
      <c r="C165" s="40" t="s">
        <v>135</v>
      </c>
    </row>
    <row r="166" spans="1:3">
      <c r="A166" s="42"/>
    </row>
    <row r="167" spans="1:3">
      <c r="A167" s="42"/>
    </row>
    <row r="168" spans="1:3">
      <c r="A168" s="42"/>
    </row>
    <row r="169" spans="1:3">
      <c r="A169" s="42"/>
    </row>
    <row r="170" spans="1:3">
      <c r="A170" s="42"/>
    </row>
    <row r="171" spans="1:3">
      <c r="A171" s="42"/>
    </row>
    <row r="172" spans="1:3">
      <c r="A172" s="42"/>
    </row>
    <row r="173" spans="1:3">
      <c r="A173" s="42"/>
    </row>
    <row r="174" spans="1:3">
      <c r="A174" s="42"/>
    </row>
    <row r="175" spans="1:3">
      <c r="A175" s="42"/>
    </row>
    <row r="176" spans="1:3">
      <c r="A176" s="42"/>
    </row>
    <row r="177" spans="1:3">
      <c r="A177" s="42"/>
    </row>
    <row r="178" spans="1:3">
      <c r="A178" s="42"/>
    </row>
    <row r="179" spans="1:3">
      <c r="A179" s="42"/>
    </row>
    <row r="180" spans="1:3">
      <c r="A180" s="42"/>
    </row>
    <row r="181" spans="1:3">
      <c r="A181" s="42"/>
    </row>
    <row r="182" spans="1:3">
      <c r="A182" s="42"/>
    </row>
    <row r="183" spans="1:3">
      <c r="A183" s="42"/>
    </row>
    <row r="184" spans="1: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tabSelected="1" topLeftCell="A34" zoomScale="70" zoomScaleNormal="70" workbookViewId="0">
      <selection activeCell="L24" sqref="L24:O24"/>
    </sheetView>
  </sheetViews>
  <sheetFormatPr defaultColWidth="11.42578125" defaultRowHeight="14.4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c r="D1" s="18"/>
      <c r="E1" s="18"/>
      <c r="F1" s="18"/>
      <c r="G1" s="18"/>
      <c r="H1" s="18"/>
      <c r="I1" s="18"/>
    </row>
    <row r="2" spans="1:22">
      <c r="C2" s="19"/>
      <c r="D2" s="237" t="s">
        <v>139</v>
      </c>
      <c r="E2" s="237"/>
      <c r="F2" s="237"/>
      <c r="G2" s="237"/>
      <c r="H2" s="237"/>
      <c r="I2" s="237"/>
      <c r="J2" s="20"/>
    </row>
    <row r="3" spans="1:22">
      <c r="D3" s="22"/>
      <c r="E3" s="22"/>
      <c r="F3" s="22"/>
      <c r="G3" s="22"/>
      <c r="H3" s="22"/>
      <c r="I3" s="22"/>
    </row>
    <row r="4" spans="1:22" ht="29.1" hidden="1">
      <c r="Q4" s="17" t="s">
        <v>140</v>
      </c>
      <c r="R4" s="17">
        <v>0</v>
      </c>
      <c r="T4" s="41" t="s">
        <v>141</v>
      </c>
      <c r="U4" s="41" t="s">
        <v>142</v>
      </c>
      <c r="V4" s="17" t="s">
        <v>143</v>
      </c>
    </row>
    <row r="5" spans="1:22" ht="29.1" hidden="1">
      <c r="Q5" s="17" t="s">
        <v>144</v>
      </c>
      <c r="R5" s="17">
        <v>1</v>
      </c>
      <c r="T5" s="41" t="s">
        <v>145</v>
      </c>
      <c r="U5" s="41" t="s">
        <v>146</v>
      </c>
      <c r="V5" s="17" t="s">
        <v>147</v>
      </c>
    </row>
    <row r="6" spans="1:22" ht="43.5" hidden="1">
      <c r="R6" s="17">
        <v>2</v>
      </c>
      <c r="T6" s="41" t="s">
        <v>148</v>
      </c>
      <c r="U6" s="41" t="s">
        <v>149</v>
      </c>
      <c r="V6" s="17" t="s">
        <v>150</v>
      </c>
    </row>
    <row r="7" spans="1:22" ht="29.1" hidden="1">
      <c r="R7" s="17">
        <v>3</v>
      </c>
      <c r="T7" s="41" t="s">
        <v>151</v>
      </c>
      <c r="U7" s="41" t="s">
        <v>152</v>
      </c>
      <c r="V7" s="17" t="s">
        <v>153</v>
      </c>
    </row>
    <row r="8" spans="1:22" ht="29.1" hidden="1">
      <c r="R8" s="17">
        <v>4</v>
      </c>
      <c r="T8" s="41" t="s">
        <v>154</v>
      </c>
      <c r="U8" s="41" t="s">
        <v>155</v>
      </c>
      <c r="V8" s="17" t="s">
        <v>156</v>
      </c>
    </row>
    <row r="9" spans="1:22" ht="29.1" hidden="1">
      <c r="R9" s="17">
        <v>5</v>
      </c>
      <c r="T9" s="41" t="s">
        <v>157</v>
      </c>
      <c r="U9" s="41"/>
      <c r="V9" s="17" t="s">
        <v>158</v>
      </c>
    </row>
    <row r="13" spans="1:22" ht="30.75" customHeight="1">
      <c r="B13" s="16" t="s">
        <v>159</v>
      </c>
      <c r="C13" s="232" t="s">
        <v>160</v>
      </c>
      <c r="D13" s="232"/>
      <c r="E13" s="232"/>
      <c r="F13" s="232"/>
      <c r="G13" s="232"/>
      <c r="H13" s="232"/>
      <c r="I13" s="232"/>
      <c r="J13" s="232"/>
      <c r="K13" s="232"/>
      <c r="L13" s="232"/>
      <c r="M13" s="232"/>
      <c r="N13" s="232"/>
      <c r="O13" s="232"/>
    </row>
    <row r="14" spans="1:22">
      <c r="B14" s="18"/>
      <c r="C14" s="18"/>
      <c r="D14" s="18"/>
      <c r="E14" s="18"/>
      <c r="F14" s="18"/>
      <c r="G14" s="18"/>
      <c r="H14" s="18"/>
      <c r="I14" s="18"/>
      <c r="J14" s="18"/>
      <c r="K14" s="18"/>
      <c r="L14" s="18"/>
      <c r="M14" s="18"/>
      <c r="N14" s="18"/>
      <c r="O14" s="18"/>
    </row>
    <row r="15" spans="1:22" ht="78" customHeight="1">
      <c r="A15" s="19"/>
      <c r="B15" s="16" t="s">
        <v>161</v>
      </c>
      <c r="C15" s="232" t="s">
        <v>162</v>
      </c>
      <c r="D15" s="232"/>
      <c r="E15" s="232"/>
      <c r="F15" s="232"/>
      <c r="G15" s="232"/>
      <c r="H15" s="232"/>
      <c r="I15" s="232"/>
      <c r="J15" s="232"/>
      <c r="K15" s="232"/>
      <c r="L15" s="232"/>
      <c r="M15" s="232"/>
      <c r="N15" s="232"/>
      <c r="O15" s="232"/>
      <c r="P15" s="20"/>
    </row>
    <row r="16" spans="1:22">
      <c r="B16" s="21"/>
      <c r="C16" s="21"/>
      <c r="D16" s="21"/>
      <c r="E16" s="21"/>
      <c r="F16" s="21"/>
      <c r="I16" s="21"/>
      <c r="J16" s="22"/>
      <c r="K16" s="22"/>
      <c r="L16" s="22"/>
      <c r="M16" s="22"/>
      <c r="N16" s="22"/>
      <c r="O16" s="22"/>
    </row>
    <row r="17" spans="1:16" ht="29.25" customHeight="1">
      <c r="A17" s="19"/>
      <c r="B17" s="23" t="s">
        <v>163</v>
      </c>
      <c r="C17" s="242">
        <v>3152462684.3600001</v>
      </c>
      <c r="D17" s="231"/>
      <c r="E17" s="231"/>
      <c r="F17" s="231"/>
      <c r="J17" s="20"/>
      <c r="K17" s="23" t="s">
        <v>164</v>
      </c>
      <c r="L17" s="120">
        <v>12</v>
      </c>
      <c r="M17" s="35" t="s">
        <v>165</v>
      </c>
    </row>
    <row r="18" spans="1:16">
      <c r="B18" s="18"/>
      <c r="C18" s="18"/>
      <c r="D18" s="18"/>
      <c r="E18" s="18"/>
      <c r="F18" s="18"/>
      <c r="K18" s="22"/>
      <c r="L18" s="22"/>
      <c r="M18" s="22"/>
      <c r="N18" s="22"/>
      <c r="O18" s="22"/>
    </row>
    <row r="19" spans="1:16" ht="30.95" customHeight="1">
      <c r="A19" s="19"/>
      <c r="B19" s="23" t="s">
        <v>166</v>
      </c>
      <c r="C19" s="243" t="s">
        <v>146</v>
      </c>
      <c r="D19" s="244"/>
      <c r="E19" s="244"/>
      <c r="F19" s="245"/>
      <c r="J19" s="20"/>
      <c r="K19" s="23" t="s">
        <v>167</v>
      </c>
      <c r="L19" s="232" t="s">
        <v>145</v>
      </c>
      <c r="M19" s="232"/>
      <c r="N19" s="232"/>
      <c r="O19" s="232"/>
    </row>
    <row r="20" spans="1:16" ht="33" customHeight="1">
      <c r="A20" s="19"/>
      <c r="L20" s="18"/>
      <c r="M20" s="18"/>
      <c r="N20" s="18"/>
      <c r="O20" s="18"/>
    </row>
    <row r="21" spans="1:16" ht="33" customHeight="1">
      <c r="A21" s="19"/>
      <c r="B21" s="23" t="s">
        <v>20</v>
      </c>
      <c r="C21" s="121" t="s">
        <v>144</v>
      </c>
      <c r="D21" s="23" t="str">
        <f>"# de "&amp;C21&amp;"s"</f>
        <v># de Fases</v>
      </c>
      <c r="E21" s="122">
        <v>2</v>
      </c>
      <c r="K21" s="52" t="s">
        <v>168</v>
      </c>
      <c r="L21" s="238">
        <v>1750905</v>
      </c>
      <c r="M21" s="239"/>
      <c r="N21" s="239"/>
      <c r="O21" s="240"/>
      <c r="P21" s="20"/>
    </row>
    <row r="22" spans="1:16" ht="33" customHeight="1">
      <c r="A22" s="19"/>
      <c r="G22" s="18"/>
      <c r="I22" s="18"/>
      <c r="L22" s="22"/>
      <c r="M22" s="22"/>
      <c r="N22" s="22"/>
      <c r="O22" s="22"/>
    </row>
    <row r="23" spans="1:16" ht="33" customHeight="1">
      <c r="A23" s="19"/>
      <c r="B23" s="23" t="str">
        <f>IF(E21&gt;=1,"Nombre "&amp;C21&amp;" "&amp;1,"")</f>
        <v>Nombre Fase 1</v>
      </c>
      <c r="C23" s="241" t="s">
        <v>169</v>
      </c>
      <c r="D23" s="241"/>
      <c r="E23" s="23" t="str">
        <f>IF($E$21&gt;=1,"Duración "&amp;$C$21&amp;" "&amp;1,"")</f>
        <v>Duración Fase 1</v>
      </c>
      <c r="F23" s="123">
        <v>5</v>
      </c>
      <c r="G23" s="54" t="s">
        <v>165</v>
      </c>
      <c r="H23" s="55" t="str">
        <f>IF($E$21&gt;=1,"Valor "&amp;$C$21&amp;" "&amp;1,"")</f>
        <v>Valor Fase 1</v>
      </c>
      <c r="I23" s="124">
        <f>+$C$17*0.4</f>
        <v>1260985073.7440002</v>
      </c>
      <c r="J23" s="20"/>
      <c r="K23" s="23" t="str">
        <f>IF($E$21&gt;=1,"Forma de Pago "&amp;$C$21&amp;" "&amp;1,"")</f>
        <v>Forma de Pago Fase 1</v>
      </c>
      <c r="L23" s="232" t="s">
        <v>153</v>
      </c>
      <c r="M23" s="232"/>
      <c r="N23" s="232"/>
      <c r="O23" s="232"/>
    </row>
    <row r="24" spans="1:16" ht="33" customHeight="1">
      <c r="A24" s="19"/>
      <c r="B24" s="24" t="str">
        <f>IF(E21&gt;=2,"Nombre "&amp;C21&amp;" "&amp;2,"")</f>
        <v>Nombre Fase 2</v>
      </c>
      <c r="C24" s="241" t="s">
        <v>170</v>
      </c>
      <c r="D24" s="241"/>
      <c r="E24" s="23" t="str">
        <f>IF($E$21&gt;=2,"Duración "&amp;$C$21&amp;" "&amp;2,"")</f>
        <v>Duración Fase 2</v>
      </c>
      <c r="F24" s="123">
        <v>7</v>
      </c>
      <c r="G24" s="54" t="s">
        <v>165</v>
      </c>
      <c r="H24" s="55" t="str">
        <f>IF($E$21&gt;=2,"Valor "&amp;$C$21&amp;" "&amp;2,"")</f>
        <v>Valor Fase 2</v>
      </c>
      <c r="I24" s="124">
        <f>+$C$17*0.6</f>
        <v>1891477610.6159999</v>
      </c>
      <c r="J24" s="20"/>
      <c r="K24" s="23" t="str">
        <f>IF($E$21&gt;=2,"Forma de Pago "&amp;$C$21&amp;" "&amp;2,"")</f>
        <v>Forma de Pago Fase 2</v>
      </c>
      <c r="L24" s="232" t="s">
        <v>153</v>
      </c>
      <c r="M24" s="232"/>
      <c r="N24" s="232"/>
      <c r="O24" s="232"/>
    </row>
    <row r="25" spans="1:16" ht="33" customHeight="1">
      <c r="A25" s="19"/>
      <c r="B25" s="24" t="str">
        <f>IF(E21&gt;=3,"Nombre "&amp;C21&amp;" "&amp;3,"")</f>
        <v/>
      </c>
      <c r="C25" s="241"/>
      <c r="D25" s="241"/>
      <c r="E25" s="23" t="str">
        <f>IF($E$21&gt;=3,"Duración "&amp;$C$21&amp;" "&amp;3,"")</f>
        <v/>
      </c>
      <c r="F25" s="123"/>
      <c r="G25" s="54" t="s">
        <v>165</v>
      </c>
      <c r="H25" s="55" t="str">
        <f>IF($E$21&gt;=3,"Valor "&amp;$C$21&amp;" "&amp;3,"")</f>
        <v/>
      </c>
      <c r="I25" s="124"/>
      <c r="J25" s="20"/>
      <c r="K25" s="23" t="str">
        <f>IF($E$21&gt;=3,"Forma de Pago "&amp;$C$21&amp;" "&amp;3,"")</f>
        <v/>
      </c>
      <c r="L25" s="232"/>
      <c r="M25" s="232"/>
      <c r="N25" s="232"/>
      <c r="O25" s="232"/>
    </row>
    <row r="26" spans="1:16" ht="33" customHeight="1">
      <c r="A26" s="19"/>
      <c r="B26" s="24" t="str">
        <f>IF(E21&gt;=4,"Nombre "&amp;C21&amp;" "&amp;4,"")</f>
        <v/>
      </c>
      <c r="C26" s="241"/>
      <c r="D26" s="241"/>
      <c r="E26" s="23" t="str">
        <f>IF($E$21&gt;=4,"Duración "&amp;$C$21&amp;" "&amp;4,"")</f>
        <v/>
      </c>
      <c r="F26" s="123"/>
      <c r="G26" s="54" t="s">
        <v>165</v>
      </c>
      <c r="H26" s="55" t="str">
        <f>IF($E$21&gt;=4,"Valor "&amp;$C$21&amp;" "&amp;4,"")</f>
        <v/>
      </c>
      <c r="I26" s="124"/>
      <c r="J26" s="20"/>
      <c r="K26" s="23" t="str">
        <f>IF($E$21&gt;=4,"Forma de Pago "&amp;$C$21&amp;" "&amp;4,"")</f>
        <v/>
      </c>
      <c r="L26" s="232"/>
      <c r="M26" s="232"/>
      <c r="N26" s="232"/>
      <c r="O26" s="232"/>
    </row>
    <row r="27" spans="1:16" ht="33" customHeight="1">
      <c r="A27" s="19"/>
      <c r="B27" s="24" t="str">
        <f>IF(E21&gt;=5,"Nombre "&amp;C21&amp;" "&amp;5,"")</f>
        <v/>
      </c>
      <c r="C27" s="233"/>
      <c r="D27" s="235"/>
      <c r="E27" s="23" t="str">
        <f>IF($E$21&gt;=5,"Duración "&amp;$C$21&amp;" "&amp;5,"")</f>
        <v/>
      </c>
      <c r="F27" s="123"/>
      <c r="G27" s="54" t="s">
        <v>165</v>
      </c>
      <c r="H27" s="55" t="str">
        <f>IF($E$21&gt;=5,"Valor "&amp;$C$21&amp;" "&amp;5,"")</f>
        <v/>
      </c>
      <c r="I27" s="124"/>
      <c r="J27" s="20"/>
      <c r="K27" s="23" t="str">
        <f>IF($E$21&gt;=5,"Forma de Pago "&amp;$C$21&amp;" "&amp;5,"")</f>
        <v/>
      </c>
      <c r="L27" s="232"/>
      <c r="M27" s="232"/>
      <c r="N27" s="232"/>
      <c r="O27" s="232"/>
    </row>
    <row r="28" spans="1:16" ht="33" customHeight="1">
      <c r="A28" s="19"/>
      <c r="B28" s="24" t="str">
        <f>IF(E21&gt;=6,"Nombre "&amp;C21&amp;" "&amp;6,"")</f>
        <v/>
      </c>
      <c r="C28" s="233"/>
      <c r="D28" s="235"/>
      <c r="E28" s="23" t="str">
        <f>IF($E$21&gt;=6,"Duración "&amp;$C$21&amp;" "&amp;6,"")</f>
        <v/>
      </c>
      <c r="F28" s="123"/>
      <c r="G28" s="54" t="s">
        <v>165</v>
      </c>
      <c r="H28" s="55" t="str">
        <f>IF($E$21&gt;=6,"Valor "&amp;$C$21&amp;" "&amp;6,"")</f>
        <v/>
      </c>
      <c r="I28" s="124"/>
      <c r="J28" s="20"/>
      <c r="K28" s="23" t="str">
        <f>IF($E$21&gt;=6,"Forma de Pago "&amp;$C$21&amp;" "&amp;6,"")</f>
        <v/>
      </c>
      <c r="L28" s="232"/>
      <c r="M28" s="232"/>
      <c r="N28" s="232"/>
      <c r="O28" s="232"/>
    </row>
    <row r="29" spans="1:16" ht="33" customHeight="1">
      <c r="A29" s="19"/>
      <c r="D29" s="22"/>
      <c r="E29" s="22"/>
      <c r="F29" s="22"/>
      <c r="G29" s="53"/>
      <c r="H29" s="53"/>
      <c r="I29" s="53"/>
      <c r="J29" s="20"/>
    </row>
    <row r="30" spans="1:16" ht="33" customHeight="1">
      <c r="A30" s="19"/>
      <c r="B30" s="24" t="s">
        <v>171</v>
      </c>
      <c r="C30" s="233">
        <v>2</v>
      </c>
      <c r="D30" s="234"/>
      <c r="E30" s="234"/>
      <c r="F30" s="235"/>
      <c r="G30" s="53"/>
      <c r="H30" s="53"/>
      <c r="I30" s="53"/>
      <c r="J30" s="20"/>
    </row>
    <row r="31" spans="1:16" ht="33" customHeight="1">
      <c r="A31" s="19"/>
      <c r="D31" s="22"/>
      <c r="E31" s="22"/>
      <c r="F31" s="22"/>
      <c r="G31" s="53"/>
      <c r="H31" s="53"/>
      <c r="I31" s="53"/>
      <c r="J31" s="20"/>
    </row>
    <row r="32" spans="1:16" ht="33" customHeight="1">
      <c r="A32" s="19"/>
      <c r="B32" s="24" t="str">
        <f>IF($E$21&gt;=1,$C$21&amp;" "&amp;1,"")</f>
        <v>Fase 1</v>
      </c>
      <c r="G32" s="53"/>
      <c r="H32" s="53"/>
      <c r="I32" s="53"/>
      <c r="J32" s="20"/>
    </row>
    <row r="33" spans="1:10" ht="33" customHeight="1">
      <c r="A33" s="19"/>
      <c r="B33" s="236" t="s">
        <v>172</v>
      </c>
      <c r="C33" s="236"/>
      <c r="D33" s="236"/>
      <c r="E33" s="236" t="s">
        <v>173</v>
      </c>
      <c r="F33" s="236"/>
      <c r="G33" s="53"/>
      <c r="H33" s="53"/>
      <c r="I33" s="53"/>
      <c r="J33" s="20"/>
    </row>
    <row r="34" spans="1:10" ht="56.25" customHeight="1">
      <c r="A34" s="19"/>
      <c r="B34" s="232" t="s">
        <v>174</v>
      </c>
      <c r="C34" s="232"/>
      <c r="D34" s="232"/>
      <c r="E34" s="231">
        <f>+$I$23*0.8</f>
        <v>1008788058.9952002</v>
      </c>
      <c r="F34" s="231"/>
      <c r="G34" s="53"/>
      <c r="H34" s="53"/>
      <c r="I34" s="53"/>
      <c r="J34" s="20"/>
    </row>
    <row r="35" spans="1:10" ht="60.75" customHeight="1">
      <c r="A35" s="19"/>
      <c r="B35" s="232" t="s">
        <v>175</v>
      </c>
      <c r="C35" s="232"/>
      <c r="D35" s="232"/>
      <c r="E35" s="231">
        <f>+$I$23*0.2</f>
        <v>252197014.74880004</v>
      </c>
      <c r="F35" s="231"/>
      <c r="G35" s="53"/>
      <c r="H35" s="53"/>
      <c r="I35" s="53"/>
      <c r="J35" s="20"/>
    </row>
    <row r="36" spans="1:10" ht="33" customHeight="1">
      <c r="A36" s="19"/>
      <c r="B36" s="232"/>
      <c r="C36" s="232"/>
      <c r="D36" s="232"/>
      <c r="E36" s="231"/>
      <c r="F36" s="231"/>
      <c r="G36" s="53"/>
      <c r="H36" s="53"/>
      <c r="I36" s="53"/>
      <c r="J36" s="20"/>
    </row>
    <row r="37" spans="1:10" ht="33" customHeight="1">
      <c r="A37" s="19"/>
      <c r="B37" s="232"/>
      <c r="C37" s="232"/>
      <c r="D37" s="232"/>
      <c r="E37" s="231"/>
      <c r="F37" s="231"/>
      <c r="G37" s="53"/>
      <c r="H37" s="53"/>
      <c r="I37" s="53"/>
      <c r="J37" s="20"/>
    </row>
    <row r="38" spans="1:10">
      <c r="A38" s="19"/>
      <c r="B38" s="232"/>
      <c r="C38" s="232"/>
      <c r="D38" s="232"/>
      <c r="E38" s="231"/>
      <c r="F38" s="231"/>
      <c r="G38" s="53"/>
      <c r="H38" s="53"/>
      <c r="I38" s="53"/>
    </row>
    <row r="39" spans="1:10">
      <c r="A39" s="19"/>
      <c r="B39" s="232"/>
      <c r="C39" s="232"/>
      <c r="D39" s="232"/>
      <c r="E39" s="231"/>
      <c r="F39" s="231"/>
      <c r="G39" s="53"/>
      <c r="H39" s="53"/>
      <c r="I39" s="53"/>
    </row>
    <row r="40" spans="1:10">
      <c r="A40" s="19"/>
      <c r="B40" s="232"/>
      <c r="C40" s="232"/>
      <c r="D40" s="232"/>
      <c r="E40" s="231"/>
      <c r="F40" s="231"/>
      <c r="G40" s="53"/>
      <c r="H40" s="53"/>
      <c r="I40" s="53"/>
    </row>
    <row r="41" spans="1:10">
      <c r="A41" s="19"/>
      <c r="B41" s="232"/>
      <c r="C41" s="232"/>
      <c r="D41" s="232"/>
      <c r="E41" s="231"/>
      <c r="F41" s="231"/>
      <c r="G41" s="53"/>
      <c r="H41" s="53"/>
      <c r="I41" s="53"/>
    </row>
    <row r="42" spans="1:10">
      <c r="A42" s="19"/>
      <c r="B42" s="232"/>
      <c r="C42" s="232"/>
      <c r="D42" s="232"/>
      <c r="E42" s="231"/>
      <c r="F42" s="231"/>
      <c r="G42" s="53"/>
      <c r="H42" s="53"/>
      <c r="I42" s="53"/>
    </row>
    <row r="43" spans="1:10">
      <c r="B43" s="232"/>
      <c r="C43" s="232"/>
      <c r="D43" s="232"/>
      <c r="E43" s="231"/>
      <c r="F43" s="231"/>
      <c r="G43" s="53"/>
      <c r="H43" s="53"/>
      <c r="I43" s="53"/>
    </row>
    <row r="44" spans="1:10">
      <c r="B44" s="232"/>
      <c r="C44" s="232"/>
      <c r="D44" s="232"/>
      <c r="E44" s="231"/>
      <c r="F44" s="231"/>
      <c r="G44" s="53"/>
      <c r="H44" s="53"/>
      <c r="I44" s="53"/>
    </row>
    <row r="45" spans="1:10">
      <c r="B45" s="232"/>
      <c r="C45" s="232"/>
      <c r="D45" s="232"/>
      <c r="E45" s="231"/>
      <c r="F45" s="231"/>
      <c r="G45" s="53"/>
      <c r="H45" s="53"/>
      <c r="I45" s="53"/>
    </row>
    <row r="46" spans="1:10">
      <c r="B46" s="232"/>
      <c r="C46" s="232"/>
      <c r="D46" s="232"/>
      <c r="E46" s="231"/>
      <c r="F46" s="231"/>
      <c r="G46" s="53"/>
      <c r="H46" s="53"/>
      <c r="I46" s="53"/>
    </row>
    <row r="47" spans="1:10">
      <c r="B47" s="232"/>
      <c r="C47" s="232"/>
      <c r="D47" s="232"/>
      <c r="E47" s="231"/>
      <c r="F47" s="231"/>
      <c r="G47" s="53"/>
      <c r="H47" s="53"/>
      <c r="I47" s="53"/>
    </row>
    <row r="48" spans="1:10">
      <c r="B48" s="22"/>
      <c r="C48" s="22"/>
      <c r="D48" s="22"/>
      <c r="E48" s="22"/>
      <c r="F48" s="22"/>
      <c r="G48" s="53"/>
      <c r="H48" s="53"/>
      <c r="I48" s="53"/>
    </row>
    <row r="49" spans="2:9">
      <c r="B49" s="24" t="str">
        <f>IF($E$21&gt;=2,$C$21&amp;" "&amp;2,"")</f>
        <v>Fase 2</v>
      </c>
      <c r="G49" s="53"/>
      <c r="H49" s="53"/>
      <c r="I49" s="53"/>
    </row>
    <row r="50" spans="2:9">
      <c r="B50" s="236" t="s">
        <v>172</v>
      </c>
      <c r="C50" s="236"/>
      <c r="D50" s="236"/>
      <c r="E50" s="236" t="s">
        <v>173</v>
      </c>
      <c r="F50" s="236"/>
      <c r="G50" s="53"/>
      <c r="H50" s="53"/>
      <c r="I50" s="53"/>
    </row>
    <row r="51" spans="2:9">
      <c r="B51" s="232" t="s">
        <v>174</v>
      </c>
      <c r="C51" s="232"/>
      <c r="D51" s="232"/>
      <c r="E51" s="231">
        <f>+$I$24*0.8</f>
        <v>1513182088.4928</v>
      </c>
      <c r="F51" s="231"/>
      <c r="G51" s="53"/>
      <c r="H51" s="53"/>
      <c r="I51" s="53"/>
    </row>
    <row r="52" spans="2:9">
      <c r="B52" s="232" t="s">
        <v>175</v>
      </c>
      <c r="C52" s="232"/>
      <c r="D52" s="232"/>
      <c r="E52" s="231">
        <f>+$I$24*0.2</f>
        <v>378295522.1232</v>
      </c>
      <c r="F52" s="231"/>
      <c r="G52" s="53"/>
      <c r="H52" s="53"/>
      <c r="I52" s="53"/>
    </row>
    <row r="53" spans="2:9">
      <c r="B53" s="232"/>
      <c r="C53" s="232"/>
      <c r="D53" s="232"/>
      <c r="E53" s="231"/>
      <c r="F53" s="231"/>
      <c r="G53" s="53"/>
      <c r="H53" s="53"/>
      <c r="I53" s="53"/>
    </row>
    <row r="54" spans="2:9">
      <c r="B54" s="232"/>
      <c r="C54" s="232"/>
      <c r="D54" s="232"/>
      <c r="E54" s="231"/>
      <c r="F54" s="231"/>
      <c r="G54" s="53"/>
      <c r="H54" s="53"/>
      <c r="I54" s="53"/>
    </row>
    <row r="55" spans="2:9">
      <c r="B55" s="232"/>
      <c r="C55" s="232"/>
      <c r="D55" s="232"/>
      <c r="E55" s="231"/>
      <c r="F55" s="231"/>
      <c r="G55" s="53"/>
      <c r="H55" s="53"/>
      <c r="I55" s="53"/>
    </row>
    <row r="56" spans="2:9">
      <c r="B56" s="232"/>
      <c r="C56" s="232"/>
      <c r="D56" s="232"/>
      <c r="E56" s="231"/>
      <c r="F56" s="231"/>
      <c r="G56" s="53"/>
      <c r="H56" s="53"/>
      <c r="I56" s="53"/>
    </row>
    <row r="57" spans="2:9">
      <c r="B57" s="232"/>
      <c r="C57" s="232"/>
      <c r="D57" s="232"/>
      <c r="E57" s="231"/>
      <c r="F57" s="231"/>
      <c r="G57" s="53"/>
      <c r="H57" s="53"/>
      <c r="I57" s="53"/>
    </row>
    <row r="58" spans="2:9">
      <c r="B58" s="232"/>
      <c r="C58" s="232"/>
      <c r="D58" s="232"/>
      <c r="E58" s="231"/>
      <c r="F58" s="231"/>
      <c r="G58" s="53"/>
      <c r="H58" s="53"/>
      <c r="I58" s="53"/>
    </row>
    <row r="59" spans="2:9">
      <c r="B59" s="232"/>
      <c r="C59" s="232"/>
      <c r="D59" s="232"/>
      <c r="E59" s="231"/>
      <c r="F59" s="231"/>
      <c r="G59" s="53"/>
      <c r="H59" s="53"/>
      <c r="I59" s="53"/>
    </row>
    <row r="60" spans="2:9">
      <c r="B60" s="232"/>
      <c r="C60" s="232"/>
      <c r="D60" s="232"/>
      <c r="E60" s="231"/>
      <c r="F60" s="231"/>
      <c r="G60" s="53"/>
      <c r="H60" s="53"/>
      <c r="I60" s="53"/>
    </row>
    <row r="61" spans="2:9">
      <c r="B61" s="232"/>
      <c r="C61" s="232"/>
      <c r="D61" s="232"/>
      <c r="E61" s="231"/>
      <c r="F61" s="231"/>
      <c r="G61" s="53"/>
      <c r="H61" s="53"/>
      <c r="I61" s="53"/>
    </row>
    <row r="62" spans="2:9">
      <c r="B62" s="232"/>
      <c r="C62" s="232"/>
      <c r="D62" s="232"/>
      <c r="E62" s="231"/>
      <c r="F62" s="231"/>
      <c r="G62" s="53"/>
      <c r="H62" s="53"/>
      <c r="I62" s="53"/>
    </row>
    <row r="63" spans="2:9">
      <c r="B63" s="232"/>
      <c r="C63" s="232"/>
      <c r="D63" s="232"/>
      <c r="E63" s="231"/>
      <c r="F63" s="231"/>
      <c r="G63" s="53"/>
      <c r="H63" s="53"/>
      <c r="I63" s="53"/>
    </row>
    <row r="64" spans="2:9">
      <c r="B64" s="232"/>
      <c r="C64" s="232"/>
      <c r="D64" s="232"/>
      <c r="E64" s="231"/>
      <c r="F64" s="231"/>
      <c r="G64" s="53"/>
      <c r="H64" s="53"/>
      <c r="I64" s="53"/>
    </row>
    <row r="65" spans="2:9">
      <c r="G65" s="53"/>
      <c r="H65" s="53"/>
      <c r="I65" s="53"/>
    </row>
    <row r="66" spans="2:9">
      <c r="B66" s="24" t="str">
        <f>IF($E$21&gt;=3,$C$21&amp;" "&amp;3,"")</f>
        <v/>
      </c>
      <c r="G66" s="53"/>
      <c r="H66" s="53"/>
      <c r="I66" s="53"/>
    </row>
    <row r="67" spans="2:9">
      <c r="B67" s="236" t="s">
        <v>172</v>
      </c>
      <c r="C67" s="236"/>
      <c r="D67" s="236"/>
      <c r="E67" s="236" t="s">
        <v>173</v>
      </c>
      <c r="F67" s="236"/>
      <c r="G67" s="53"/>
      <c r="H67" s="53"/>
      <c r="I67" s="53"/>
    </row>
    <row r="68" spans="2:9">
      <c r="B68" s="232"/>
      <c r="C68" s="232"/>
      <c r="D68" s="232"/>
      <c r="E68" s="231">
        <f>+$I$25*0.7</f>
        <v>0</v>
      </c>
      <c r="F68" s="231"/>
      <c r="G68" s="53"/>
      <c r="H68" s="53"/>
      <c r="I68" s="53"/>
    </row>
    <row r="69" spans="2:9">
      <c r="B69" s="232"/>
      <c r="C69" s="232"/>
      <c r="D69" s="232"/>
      <c r="E69" s="231">
        <f>+$I$25*0.1</f>
        <v>0</v>
      </c>
      <c r="F69" s="231"/>
      <c r="G69" s="53"/>
      <c r="H69" s="53"/>
      <c r="I69" s="53"/>
    </row>
    <row r="70" spans="2:9">
      <c r="B70" s="232"/>
      <c r="C70" s="232"/>
      <c r="D70" s="232"/>
      <c r="E70" s="231">
        <f>+$I$25*0.2</f>
        <v>0</v>
      </c>
      <c r="F70" s="231"/>
      <c r="G70" s="53"/>
      <c r="H70" s="53"/>
      <c r="I70" s="53"/>
    </row>
    <row r="71" spans="2:9">
      <c r="B71" s="232"/>
      <c r="C71" s="232"/>
      <c r="D71" s="232"/>
      <c r="E71" s="231"/>
      <c r="F71" s="231"/>
      <c r="G71" s="53"/>
      <c r="H71" s="53"/>
      <c r="I71" s="53"/>
    </row>
    <row r="72" spans="2:9">
      <c r="B72" s="232"/>
      <c r="C72" s="232"/>
      <c r="D72" s="232"/>
      <c r="E72" s="231"/>
      <c r="F72" s="231"/>
      <c r="G72" s="53"/>
      <c r="H72" s="53"/>
      <c r="I72" s="53"/>
    </row>
    <row r="73" spans="2:9">
      <c r="B73" s="232"/>
      <c r="C73" s="232"/>
      <c r="D73" s="232"/>
      <c r="E73" s="231"/>
      <c r="F73" s="231"/>
      <c r="G73" s="53"/>
      <c r="H73" s="53"/>
      <c r="I73" s="53"/>
    </row>
    <row r="74" spans="2:9">
      <c r="B74" s="232"/>
      <c r="C74" s="232"/>
      <c r="D74" s="232"/>
      <c r="E74" s="231"/>
      <c r="F74" s="231"/>
      <c r="G74" s="53"/>
      <c r="H74" s="53"/>
      <c r="I74" s="53"/>
    </row>
    <row r="75" spans="2:9">
      <c r="B75" s="232"/>
      <c r="C75" s="232"/>
      <c r="D75" s="232"/>
      <c r="E75" s="231"/>
      <c r="F75" s="231"/>
      <c r="G75" s="53"/>
      <c r="H75" s="53"/>
      <c r="I75" s="53"/>
    </row>
    <row r="76" spans="2:9">
      <c r="B76" s="232"/>
      <c r="C76" s="232"/>
      <c r="D76" s="232"/>
      <c r="E76" s="231"/>
      <c r="F76" s="231"/>
      <c r="G76" s="53"/>
      <c r="H76" s="53"/>
      <c r="I76" s="53"/>
    </row>
    <row r="77" spans="2:9">
      <c r="B77" s="232"/>
      <c r="C77" s="232"/>
      <c r="D77" s="232"/>
      <c r="E77" s="231"/>
      <c r="F77" s="231"/>
      <c r="G77" s="53"/>
      <c r="H77" s="53"/>
      <c r="I77" s="53"/>
    </row>
    <row r="78" spans="2:9">
      <c r="B78" s="232"/>
      <c r="C78" s="232"/>
      <c r="D78" s="232"/>
      <c r="E78" s="231"/>
      <c r="F78" s="231"/>
      <c r="G78" s="53"/>
      <c r="H78" s="53"/>
      <c r="I78" s="53"/>
    </row>
    <row r="79" spans="2:9">
      <c r="B79" s="232"/>
      <c r="C79" s="232"/>
      <c r="D79" s="232"/>
      <c r="E79" s="231"/>
      <c r="F79" s="231"/>
      <c r="G79" s="53"/>
      <c r="H79" s="53"/>
      <c r="I79" s="53"/>
    </row>
    <row r="80" spans="2:9">
      <c r="B80" s="232"/>
      <c r="C80" s="232"/>
      <c r="D80" s="232"/>
      <c r="E80" s="231"/>
      <c r="F80" s="231"/>
      <c r="G80" s="53"/>
      <c r="H80" s="53"/>
      <c r="I80" s="53"/>
    </row>
    <row r="81" spans="2:9">
      <c r="B81" s="232"/>
      <c r="C81" s="232"/>
      <c r="D81" s="232"/>
      <c r="E81" s="231"/>
      <c r="F81" s="231"/>
      <c r="G81" s="53"/>
      <c r="H81" s="53"/>
      <c r="I81" s="53"/>
    </row>
    <row r="82" spans="2:9">
      <c r="G82" s="53"/>
      <c r="H82" s="53"/>
      <c r="I82" s="53"/>
    </row>
    <row r="83" spans="2:9">
      <c r="B83" s="24" t="str">
        <f>IF($E$21&gt;=4,$C$21&amp;" "&amp;4,"")</f>
        <v/>
      </c>
      <c r="G83" s="53"/>
      <c r="H83" s="53"/>
      <c r="I83" s="53"/>
    </row>
    <row r="84" spans="2:9">
      <c r="B84" s="236" t="s">
        <v>172</v>
      </c>
      <c r="C84" s="236"/>
      <c r="D84" s="236"/>
      <c r="E84" s="236" t="s">
        <v>173</v>
      </c>
      <c r="F84" s="236"/>
      <c r="G84" s="53"/>
      <c r="H84" s="53"/>
      <c r="I84" s="53"/>
    </row>
    <row r="85" spans="2:9">
      <c r="B85" s="232"/>
      <c r="C85" s="232"/>
      <c r="D85" s="232"/>
      <c r="E85" s="231">
        <f>+$I$26*0.7</f>
        <v>0</v>
      </c>
      <c r="F85" s="231"/>
      <c r="G85" s="53"/>
      <c r="H85" s="53"/>
      <c r="I85" s="53"/>
    </row>
    <row r="86" spans="2:9">
      <c r="B86" s="232"/>
      <c r="C86" s="232"/>
      <c r="D86" s="232"/>
      <c r="E86" s="231">
        <f>+$I$26*0.1</f>
        <v>0</v>
      </c>
      <c r="F86" s="231"/>
      <c r="G86" s="53"/>
      <c r="H86" s="53"/>
      <c r="I86" s="53"/>
    </row>
    <row r="87" spans="2:9">
      <c r="B87" s="232"/>
      <c r="C87" s="232"/>
      <c r="D87" s="232"/>
      <c r="E87" s="231">
        <f>+$I$26*0.2</f>
        <v>0</v>
      </c>
      <c r="F87" s="231"/>
      <c r="G87" s="53"/>
      <c r="H87" s="53"/>
      <c r="I87" s="53"/>
    </row>
    <row r="88" spans="2:9">
      <c r="B88" s="232"/>
      <c r="C88" s="232"/>
      <c r="D88" s="232"/>
      <c r="E88" s="231"/>
      <c r="F88" s="231"/>
      <c r="G88" s="53"/>
      <c r="H88" s="53"/>
      <c r="I88" s="53"/>
    </row>
    <row r="89" spans="2:9">
      <c r="B89" s="232"/>
      <c r="C89" s="232"/>
      <c r="D89" s="232"/>
      <c r="E89" s="231"/>
      <c r="F89" s="231"/>
      <c r="G89" s="53"/>
      <c r="H89" s="53"/>
      <c r="I89" s="53"/>
    </row>
    <row r="90" spans="2:9">
      <c r="B90" s="232"/>
      <c r="C90" s="232"/>
      <c r="D90" s="232"/>
      <c r="E90" s="231"/>
      <c r="F90" s="231"/>
      <c r="G90" s="53"/>
      <c r="H90" s="53"/>
      <c r="I90" s="53"/>
    </row>
    <row r="91" spans="2:9">
      <c r="B91" s="232"/>
      <c r="C91" s="232"/>
      <c r="D91" s="232"/>
      <c r="E91" s="231"/>
      <c r="F91" s="231"/>
      <c r="G91" s="53"/>
      <c r="H91" s="53"/>
      <c r="I91" s="53"/>
    </row>
    <row r="92" spans="2:9">
      <c r="B92" s="232"/>
      <c r="C92" s="232"/>
      <c r="D92" s="232"/>
      <c r="E92" s="231"/>
      <c r="F92" s="231"/>
      <c r="G92" s="53"/>
      <c r="H92" s="53"/>
      <c r="I92" s="53"/>
    </row>
    <row r="93" spans="2:9">
      <c r="B93" s="232"/>
      <c r="C93" s="232"/>
      <c r="D93" s="232"/>
      <c r="E93" s="231"/>
      <c r="F93" s="231"/>
      <c r="G93" s="53"/>
      <c r="H93" s="53"/>
      <c r="I93" s="53"/>
    </row>
    <row r="94" spans="2:9">
      <c r="B94" s="232"/>
      <c r="C94" s="232"/>
      <c r="D94" s="232"/>
      <c r="E94" s="231"/>
      <c r="F94" s="231"/>
      <c r="G94" s="53"/>
      <c r="H94" s="53"/>
      <c r="I94" s="53"/>
    </row>
    <row r="95" spans="2:9">
      <c r="B95" s="232"/>
      <c r="C95" s="232"/>
      <c r="D95" s="232"/>
      <c r="E95" s="231"/>
      <c r="F95" s="231"/>
      <c r="G95" s="53"/>
      <c r="H95" s="53"/>
      <c r="I95" s="53"/>
    </row>
    <row r="96" spans="2:9">
      <c r="B96" s="232"/>
      <c r="C96" s="232"/>
      <c r="D96" s="232"/>
      <c r="E96" s="231"/>
      <c r="F96" s="231"/>
      <c r="G96" s="53"/>
      <c r="H96" s="53"/>
      <c r="I96" s="53"/>
    </row>
    <row r="97" spans="2:9">
      <c r="B97" s="232"/>
      <c r="C97" s="232"/>
      <c r="D97" s="232"/>
      <c r="E97" s="231"/>
      <c r="F97" s="231"/>
      <c r="G97" s="53"/>
      <c r="H97" s="53"/>
      <c r="I97" s="53"/>
    </row>
    <row r="98" spans="2:9">
      <c r="B98" s="232"/>
      <c r="C98" s="232"/>
      <c r="D98" s="232"/>
      <c r="E98" s="231"/>
      <c r="F98" s="231"/>
      <c r="G98" s="53"/>
      <c r="H98" s="53"/>
      <c r="I98" s="53"/>
    </row>
    <row r="99" spans="2:9">
      <c r="G99" s="53"/>
      <c r="H99" s="53"/>
      <c r="I99" s="53"/>
    </row>
    <row r="100" spans="2:9">
      <c r="B100" s="24" t="str">
        <f>IF($E$21&gt;=5,$C$21&amp;" "&amp;5,"")</f>
        <v/>
      </c>
      <c r="G100" s="53"/>
      <c r="H100" s="53"/>
      <c r="I100" s="53"/>
    </row>
    <row r="101" spans="2:9">
      <c r="B101" s="236" t="s">
        <v>172</v>
      </c>
      <c r="C101" s="236"/>
      <c r="D101" s="236"/>
      <c r="E101" s="236" t="s">
        <v>173</v>
      </c>
      <c r="F101" s="236"/>
      <c r="G101" s="53"/>
      <c r="H101" s="53"/>
      <c r="I101" s="53"/>
    </row>
    <row r="102" spans="2:9">
      <c r="B102" s="232"/>
      <c r="C102" s="232"/>
      <c r="D102" s="232"/>
      <c r="E102" s="231"/>
      <c r="F102" s="231"/>
      <c r="G102" s="53"/>
      <c r="H102" s="53"/>
      <c r="I102" s="53"/>
    </row>
    <row r="103" spans="2:9">
      <c r="B103" s="232"/>
      <c r="C103" s="232"/>
      <c r="D103" s="232"/>
      <c r="E103" s="231"/>
      <c r="F103" s="231"/>
      <c r="G103" s="53"/>
      <c r="H103" s="53"/>
      <c r="I103" s="53"/>
    </row>
    <row r="104" spans="2:9">
      <c r="B104" s="232"/>
      <c r="C104" s="232"/>
      <c r="D104" s="232"/>
      <c r="E104" s="231"/>
      <c r="F104" s="231"/>
      <c r="G104" s="53"/>
      <c r="H104" s="53"/>
      <c r="I104" s="53"/>
    </row>
    <row r="105" spans="2:9">
      <c r="B105" s="232"/>
      <c r="C105" s="232"/>
      <c r="D105" s="232"/>
      <c r="E105" s="231"/>
      <c r="F105" s="231"/>
      <c r="G105" s="53"/>
      <c r="H105" s="53"/>
      <c r="I105" s="53"/>
    </row>
    <row r="106" spans="2:9">
      <c r="B106" s="232"/>
      <c r="C106" s="232"/>
      <c r="D106" s="232"/>
      <c r="E106" s="231"/>
      <c r="F106" s="231"/>
      <c r="G106" s="53"/>
      <c r="H106" s="53"/>
      <c r="I106" s="53"/>
    </row>
    <row r="107" spans="2:9">
      <c r="B107" s="232"/>
      <c r="C107" s="232"/>
      <c r="D107" s="232"/>
      <c r="E107" s="231"/>
      <c r="F107" s="231"/>
      <c r="G107" s="53"/>
      <c r="H107" s="53"/>
      <c r="I107" s="53"/>
    </row>
    <row r="108" spans="2:9">
      <c r="B108" s="232"/>
      <c r="C108" s="232"/>
      <c r="D108" s="232"/>
      <c r="E108" s="231"/>
      <c r="F108" s="231"/>
      <c r="G108" s="53"/>
      <c r="H108" s="53"/>
      <c r="I108" s="53"/>
    </row>
    <row r="109" spans="2:9">
      <c r="B109" s="232"/>
      <c r="C109" s="232"/>
      <c r="D109" s="232"/>
      <c r="E109" s="231"/>
      <c r="F109" s="231"/>
      <c r="G109" s="53"/>
      <c r="H109" s="53"/>
      <c r="I109" s="53"/>
    </row>
    <row r="110" spans="2:9">
      <c r="B110" s="232"/>
      <c r="C110" s="232"/>
      <c r="D110" s="232"/>
      <c r="E110" s="231"/>
      <c r="F110" s="231"/>
      <c r="G110" s="53"/>
      <c r="H110" s="53"/>
      <c r="I110" s="53"/>
    </row>
    <row r="111" spans="2:9">
      <c r="B111" s="232"/>
      <c r="C111" s="232"/>
      <c r="D111" s="232"/>
      <c r="E111" s="231"/>
      <c r="F111" s="231"/>
      <c r="G111" s="53"/>
      <c r="H111" s="53"/>
      <c r="I111" s="53"/>
    </row>
    <row r="112" spans="2:9">
      <c r="B112" s="232"/>
      <c r="C112" s="232"/>
      <c r="D112" s="232"/>
      <c r="E112" s="231"/>
      <c r="F112" s="231"/>
      <c r="G112" s="53"/>
      <c r="H112" s="53"/>
      <c r="I112" s="53"/>
    </row>
    <row r="113" spans="2:9">
      <c r="B113" s="232"/>
      <c r="C113" s="232"/>
      <c r="D113" s="232"/>
      <c r="E113" s="231"/>
      <c r="F113" s="231"/>
      <c r="G113" s="53"/>
      <c r="H113" s="53"/>
      <c r="I113" s="53"/>
    </row>
    <row r="114" spans="2:9">
      <c r="B114" s="232"/>
      <c r="C114" s="232"/>
      <c r="D114" s="232"/>
      <c r="E114" s="231"/>
      <c r="F114" s="231"/>
      <c r="G114" s="53"/>
      <c r="H114" s="53"/>
      <c r="I114" s="53"/>
    </row>
    <row r="115" spans="2:9">
      <c r="B115" s="232"/>
      <c r="C115" s="232"/>
      <c r="D115" s="232"/>
      <c r="E115" s="231"/>
      <c r="F115" s="231"/>
      <c r="G115" s="53"/>
      <c r="H115" s="53"/>
      <c r="I115" s="53"/>
    </row>
    <row r="116" spans="2:9">
      <c r="G116" s="53"/>
      <c r="H116" s="53"/>
      <c r="I116" s="53"/>
    </row>
    <row r="117" spans="2:9">
      <c r="B117" s="24" t="str">
        <f>IF($E$21&gt;=6,$C$21&amp;" "&amp;6,"")</f>
        <v/>
      </c>
      <c r="G117" s="53"/>
      <c r="H117" s="53"/>
      <c r="I117" s="53"/>
    </row>
    <row r="118" spans="2:9">
      <c r="B118" s="236" t="s">
        <v>172</v>
      </c>
      <c r="C118" s="236"/>
      <c r="D118" s="236"/>
      <c r="E118" s="236" t="s">
        <v>173</v>
      </c>
      <c r="F118" s="236"/>
      <c r="G118" s="53"/>
      <c r="H118" s="53"/>
      <c r="I118" s="53"/>
    </row>
    <row r="119" spans="2:9">
      <c r="B119" s="232"/>
      <c r="C119" s="232"/>
      <c r="D119" s="232"/>
      <c r="E119" s="231"/>
      <c r="F119" s="231"/>
      <c r="G119" s="53"/>
      <c r="H119" s="53"/>
      <c r="I119" s="53"/>
    </row>
    <row r="120" spans="2:9">
      <c r="B120" s="232"/>
      <c r="C120" s="232"/>
      <c r="D120" s="232"/>
      <c r="E120" s="231"/>
      <c r="F120" s="231"/>
      <c r="G120" s="53"/>
      <c r="H120" s="53"/>
      <c r="I120" s="53"/>
    </row>
    <row r="121" spans="2:9">
      <c r="B121" s="232"/>
      <c r="C121" s="232"/>
      <c r="D121" s="232"/>
      <c r="E121" s="231"/>
      <c r="F121" s="231"/>
      <c r="G121" s="53"/>
      <c r="H121" s="53"/>
      <c r="I121" s="53"/>
    </row>
    <row r="122" spans="2:9">
      <c r="B122" s="232"/>
      <c r="C122" s="232"/>
      <c r="D122" s="232"/>
      <c r="E122" s="231"/>
      <c r="F122" s="231"/>
      <c r="G122" s="53"/>
      <c r="H122" s="53"/>
      <c r="I122" s="53"/>
    </row>
    <row r="123" spans="2:9">
      <c r="B123" s="232"/>
      <c r="C123" s="232"/>
      <c r="D123" s="232"/>
      <c r="E123" s="231"/>
      <c r="F123" s="231"/>
      <c r="G123" s="53"/>
      <c r="H123" s="53"/>
      <c r="I123" s="53"/>
    </row>
    <row r="124" spans="2:9">
      <c r="B124" s="232"/>
      <c r="C124" s="232"/>
      <c r="D124" s="232"/>
      <c r="E124" s="231"/>
      <c r="F124" s="231"/>
      <c r="G124" s="53"/>
      <c r="H124" s="53"/>
      <c r="I124" s="53"/>
    </row>
    <row r="125" spans="2:9">
      <c r="B125" s="232"/>
      <c r="C125" s="232"/>
      <c r="D125" s="232"/>
      <c r="E125" s="231"/>
      <c r="F125" s="231"/>
      <c r="G125" s="53"/>
      <c r="H125" s="53"/>
      <c r="I125" s="53"/>
    </row>
    <row r="126" spans="2:9">
      <c r="B126" s="232"/>
      <c r="C126" s="232"/>
      <c r="D126" s="232"/>
      <c r="E126" s="231"/>
      <c r="F126" s="231"/>
      <c r="G126" s="53"/>
      <c r="H126" s="53"/>
      <c r="I126" s="53"/>
    </row>
    <row r="127" spans="2:9">
      <c r="B127" s="232"/>
      <c r="C127" s="232"/>
      <c r="D127" s="232"/>
      <c r="E127" s="231"/>
      <c r="F127" s="231"/>
      <c r="G127" s="53"/>
      <c r="H127" s="53"/>
      <c r="I127" s="53"/>
    </row>
    <row r="128" spans="2:9">
      <c r="B128" s="232"/>
      <c r="C128" s="232"/>
      <c r="D128" s="232"/>
      <c r="E128" s="231"/>
      <c r="F128" s="231"/>
      <c r="G128" s="53"/>
      <c r="H128" s="53"/>
      <c r="I128" s="53"/>
    </row>
    <row r="129" spans="2:9">
      <c r="B129" s="232"/>
      <c r="C129" s="232"/>
      <c r="D129" s="232"/>
      <c r="E129" s="231"/>
      <c r="F129" s="231"/>
      <c r="G129" s="53"/>
      <c r="H129" s="53"/>
      <c r="I129" s="53"/>
    </row>
    <row r="130" spans="2:9">
      <c r="B130" s="232"/>
      <c r="C130" s="232"/>
      <c r="D130" s="232"/>
      <c r="E130" s="231"/>
      <c r="F130" s="231"/>
      <c r="G130" s="53"/>
      <c r="H130" s="53"/>
      <c r="I130" s="53"/>
    </row>
    <row r="131" spans="2:9">
      <c r="B131" s="232"/>
      <c r="C131" s="232"/>
      <c r="D131" s="232"/>
      <c r="E131" s="231"/>
      <c r="F131" s="231"/>
      <c r="G131" s="53"/>
      <c r="H131" s="53"/>
      <c r="I131" s="53"/>
    </row>
    <row r="132" spans="2:9">
      <c r="B132" s="232"/>
      <c r="C132" s="232"/>
      <c r="D132" s="232"/>
      <c r="E132" s="231"/>
      <c r="F132" s="231"/>
      <c r="G132" s="53"/>
      <c r="H132" s="53"/>
      <c r="I132" s="53"/>
    </row>
    <row r="133" spans="2:9">
      <c r="G133" s="53"/>
    </row>
    <row r="134" spans="2:9">
      <c r="G134" s="53"/>
    </row>
    <row r="135" spans="2:9">
      <c r="G135" s="53"/>
    </row>
    <row r="136" spans="2:9">
      <c r="G136" s="53"/>
    </row>
    <row r="137" spans="2:9">
      <c r="G137" s="53"/>
    </row>
    <row r="138" spans="2:9">
      <c r="G138" s="53"/>
    </row>
    <row r="139" spans="2:9">
      <c r="G139" s="53"/>
    </row>
    <row r="140" spans="2:9">
      <c r="G140" s="53"/>
    </row>
    <row r="141" spans="2:9">
      <c r="G141" s="53"/>
    </row>
    <row r="142" spans="2:9">
      <c r="G142" s="53"/>
    </row>
    <row r="143" spans="2:9">
      <c r="G143" s="53"/>
    </row>
    <row r="144" spans="2:9">
      <c r="G144" s="53"/>
    </row>
    <row r="145" spans="7:7">
      <c r="G145" s="53"/>
    </row>
    <row r="146" spans="7:7">
      <c r="G146" s="53"/>
    </row>
    <row r="147" spans="7:7">
      <c r="G147" s="53"/>
    </row>
    <row r="148" spans="7:7">
      <c r="G148" s="53"/>
    </row>
    <row r="149" spans="7:7">
      <c r="G149" s="53"/>
    </row>
    <row r="150" spans="7:7">
      <c r="G150" s="53"/>
    </row>
    <row r="151" spans="7:7">
      <c r="G151" s="53"/>
    </row>
    <row r="152" spans="7:7">
      <c r="G152" s="53"/>
    </row>
    <row r="153" spans="7:7">
      <c r="G153" s="53"/>
    </row>
    <row r="154" spans="7:7">
      <c r="G154" s="53"/>
    </row>
    <row r="155" spans="7:7">
      <c r="G155" s="53"/>
    </row>
    <row r="156" spans="7:7">
      <c r="G156" s="53"/>
    </row>
    <row r="157" spans="7:7">
      <c r="G157" s="53"/>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B2:U65"/>
  <sheetViews>
    <sheetView showGridLines="0" topLeftCell="A19" zoomScale="89" workbookViewId="0">
      <selection activeCell="C16" sqref="C16"/>
    </sheetView>
  </sheetViews>
  <sheetFormatPr defaultColWidth="11.42578125" defaultRowHeight="14.4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50" t="s">
        <v>176</v>
      </c>
      <c r="C3" s="250"/>
      <c r="D3" s="250"/>
    </row>
    <row r="4" spans="2:21" hidden="1"/>
    <row r="5" spans="2:21" hidden="1">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c r="E7" t="s">
        <v>211</v>
      </c>
      <c r="F7" t="s">
        <v>212</v>
      </c>
      <c r="G7" t="s">
        <v>213</v>
      </c>
      <c r="H7" t="s">
        <v>214</v>
      </c>
      <c r="I7" t="s">
        <v>215</v>
      </c>
      <c r="J7" t="s">
        <v>216</v>
      </c>
      <c r="L7" t="s">
        <v>217</v>
      </c>
      <c r="M7" t="s">
        <v>218</v>
      </c>
      <c r="N7" t="s">
        <v>219</v>
      </c>
      <c r="O7" t="s">
        <v>220</v>
      </c>
      <c r="P7" t="s">
        <v>221</v>
      </c>
      <c r="Q7" t="s">
        <v>222</v>
      </c>
      <c r="R7" t="s">
        <v>223</v>
      </c>
      <c r="S7" t="s">
        <v>224</v>
      </c>
    </row>
    <row r="8" spans="2:21" hidden="1">
      <c r="E8" t="s">
        <v>225</v>
      </c>
      <c r="F8" t="s">
        <v>226</v>
      </c>
      <c r="G8" t="s">
        <v>227</v>
      </c>
      <c r="H8" t="s">
        <v>228</v>
      </c>
      <c r="I8" t="s">
        <v>229</v>
      </c>
      <c r="J8" t="s">
        <v>230</v>
      </c>
      <c r="L8" t="s">
        <v>231</v>
      </c>
      <c r="M8" t="s">
        <v>232</v>
      </c>
      <c r="N8" t="s">
        <v>233</v>
      </c>
      <c r="O8" t="s">
        <v>234</v>
      </c>
      <c r="P8" t="s">
        <v>235</v>
      </c>
      <c r="Q8" t="s">
        <v>236</v>
      </c>
      <c r="R8" t="s">
        <v>237</v>
      </c>
    </row>
    <row r="9" spans="2:21" hidden="1">
      <c r="E9" t="s">
        <v>238</v>
      </c>
      <c r="G9" t="s">
        <v>239</v>
      </c>
      <c r="M9" t="s">
        <v>240</v>
      </c>
      <c r="P9" t="s">
        <v>241</v>
      </c>
    </row>
    <row r="12" spans="2:21">
      <c r="B12" s="31" t="s">
        <v>242</v>
      </c>
    </row>
    <row r="14" spans="2:21" ht="29.1">
      <c r="B14" s="37" t="s">
        <v>243</v>
      </c>
      <c r="C14" s="125" t="s">
        <v>211</v>
      </c>
    </row>
    <row r="15" spans="2:21">
      <c r="B15" s="26"/>
    </row>
    <row r="16" spans="2:21" ht="72.599999999999994">
      <c r="B16" s="39" t="s">
        <v>244</v>
      </c>
      <c r="C16" s="125" t="s">
        <v>195</v>
      </c>
    </row>
    <row r="17" spans="2:3">
      <c r="B17" s="26"/>
    </row>
    <row r="18" spans="2:3" ht="43.5">
      <c r="B18" s="39" t="s">
        <v>245</v>
      </c>
      <c r="C18" s="125" t="s">
        <v>179</v>
      </c>
    </row>
    <row r="19" spans="2:3">
      <c r="B19" s="26"/>
    </row>
    <row r="20" spans="2:3">
      <c r="B20" s="26"/>
    </row>
    <row r="21" spans="2:3">
      <c r="B21" s="32" t="s">
        <v>246</v>
      </c>
    </row>
    <row r="22" spans="2:3">
      <c r="B22" s="26"/>
    </row>
    <row r="23" spans="2:3" ht="29.1">
      <c r="B23" s="39" t="s">
        <v>247</v>
      </c>
      <c r="C23" s="125" t="s">
        <v>225</v>
      </c>
    </row>
    <row r="24" spans="2:3">
      <c r="B24" s="26"/>
    </row>
    <row r="25" spans="2:3" ht="43.5">
      <c r="B25" s="39" t="s">
        <v>248</v>
      </c>
      <c r="C25" s="125" t="s">
        <v>214</v>
      </c>
    </row>
    <row r="26" spans="2:3">
      <c r="B26" s="26"/>
    </row>
    <row r="27" spans="2:3" ht="29.1">
      <c r="B27" s="39" t="s">
        <v>249</v>
      </c>
      <c r="C27" s="125" t="s">
        <v>225</v>
      </c>
    </row>
    <row r="28" spans="2:3">
      <c r="B28" s="26"/>
    </row>
    <row r="29" spans="2:3" ht="43.5">
      <c r="B29" s="39" t="s">
        <v>250</v>
      </c>
      <c r="C29" s="125" t="s">
        <v>215</v>
      </c>
    </row>
    <row r="30" spans="2:3">
      <c r="B30" s="26"/>
    </row>
    <row r="31" spans="2:3" ht="29.1">
      <c r="B31" s="39" t="s">
        <v>251</v>
      </c>
      <c r="C31" s="125" t="s">
        <v>230</v>
      </c>
    </row>
    <row r="32" spans="2:3">
      <c r="B32" s="26"/>
    </row>
    <row r="33" spans="2:3" ht="43.5">
      <c r="B33" s="39" t="s">
        <v>252</v>
      </c>
      <c r="C33" s="125" t="s">
        <v>200</v>
      </c>
    </row>
    <row r="34" spans="2:3">
      <c r="B34" s="26"/>
    </row>
    <row r="35" spans="2:3">
      <c r="B35" s="26"/>
    </row>
    <row r="36" spans="2:3">
      <c r="B36" s="32" t="s">
        <v>88</v>
      </c>
    </row>
    <row r="37" spans="2:3">
      <c r="B37" s="26"/>
    </row>
    <row r="38" spans="2:3" ht="29.1">
      <c r="B38" s="39" t="s">
        <v>253</v>
      </c>
      <c r="C38" s="125" t="s">
        <v>177</v>
      </c>
    </row>
    <row r="39" spans="2:3">
      <c r="B39" s="26"/>
    </row>
    <row r="40" spans="2:3" ht="43.5">
      <c r="B40" s="39" t="s">
        <v>254</v>
      </c>
      <c r="C40" s="125" t="s">
        <v>217</v>
      </c>
    </row>
    <row r="41" spans="2:3">
      <c r="B41" s="26"/>
    </row>
    <row r="42" spans="2:3" ht="43.5">
      <c r="B42" s="39" t="s">
        <v>255</v>
      </c>
      <c r="C42" s="125" t="s">
        <v>185</v>
      </c>
    </row>
    <row r="43" spans="2:3">
      <c r="B43" s="26"/>
    </row>
    <row r="44" spans="2:3" ht="43.5">
      <c r="B44" s="39" t="s">
        <v>256</v>
      </c>
      <c r="C44" s="125" t="s">
        <v>203</v>
      </c>
    </row>
    <row r="45" spans="2:3">
      <c r="B45" s="26"/>
    </row>
    <row r="46" spans="2:3">
      <c r="B46" s="26"/>
    </row>
    <row r="47" spans="2:3">
      <c r="B47" s="32" t="s">
        <v>257</v>
      </c>
    </row>
    <row r="48" spans="2:3">
      <c r="B48" s="26"/>
    </row>
    <row r="49" spans="2:3" ht="29.1">
      <c r="B49" s="39" t="s">
        <v>258</v>
      </c>
      <c r="C49" s="125" t="s">
        <v>225</v>
      </c>
    </row>
    <row r="50" spans="2:3">
      <c r="B50" s="26"/>
    </row>
    <row r="51" spans="2:3" ht="29.1">
      <c r="B51" s="39" t="s">
        <v>259</v>
      </c>
      <c r="C51" s="125" t="s">
        <v>234</v>
      </c>
    </row>
    <row r="52" spans="2:3">
      <c r="B52" s="26"/>
    </row>
    <row r="53" spans="2:3" ht="43.5">
      <c r="B53" s="39" t="s">
        <v>260</v>
      </c>
      <c r="C53" s="125" t="s">
        <v>188</v>
      </c>
    </row>
    <row r="54" spans="2:3">
      <c r="B54" s="26"/>
    </row>
    <row r="55" spans="2:3" ht="43.5">
      <c r="B55" s="39" t="s">
        <v>261</v>
      </c>
      <c r="C55" s="125" t="s">
        <v>206</v>
      </c>
    </row>
    <row r="56" spans="2:3">
      <c r="B56" s="26"/>
    </row>
    <row r="57" spans="2:3">
      <c r="B57" s="26"/>
    </row>
    <row r="58" spans="2:3">
      <c r="B58" s="26"/>
    </row>
    <row r="59" spans="2:3" ht="29.1">
      <c r="B59" s="39" t="s">
        <v>262</v>
      </c>
      <c r="C59" s="125" t="s">
        <v>207</v>
      </c>
    </row>
    <row r="60" spans="2:3">
      <c r="B60" s="26"/>
    </row>
    <row r="61" spans="2:3" ht="29.1">
      <c r="B61" s="39" t="s">
        <v>263</v>
      </c>
      <c r="C61" s="125" t="s">
        <v>191</v>
      </c>
    </row>
    <row r="62" spans="2:3">
      <c r="B62" s="26"/>
    </row>
    <row r="63" spans="2:3" ht="29.1">
      <c r="B63" s="39" t="s">
        <v>264</v>
      </c>
      <c r="C63" s="125" t="s">
        <v>209</v>
      </c>
    </row>
    <row r="64" spans="2:3">
      <c r="B64" s="26"/>
    </row>
    <row r="65" spans="2:3" ht="29.1">
      <c r="B65" s="39" t="s">
        <v>265</v>
      </c>
      <c r="C65" s="125"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BE141"/>
  <sheetViews>
    <sheetView showGridLines="0" topLeftCell="A29" zoomScaleNormal="100" workbookViewId="0">
      <selection activeCell="C16" sqref="C16"/>
    </sheetView>
  </sheetViews>
  <sheetFormatPr defaultColWidth="11.42578125" defaultRowHeight="14.4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4" t="s">
        <v>266</v>
      </c>
      <c r="C3" s="74"/>
      <c r="D3" s="74" t="str">
        <f>IF('Datos Generales'!E21=1,"",BC6)</f>
        <v>Fase 1</v>
      </c>
    </row>
    <row r="5" spans="2:57" s="27" customFormat="1"/>
    <row r="6" spans="2:57" s="27" customFormat="1" ht="87" hidden="1">
      <c r="F6" s="27" t="s">
        <v>267</v>
      </c>
      <c r="G6" s="26" t="s">
        <v>268</v>
      </c>
      <c r="H6" s="26" t="s">
        <v>269</v>
      </c>
      <c r="I6" s="26" t="s">
        <v>270</v>
      </c>
      <c r="J6" s="26" t="s">
        <v>271</v>
      </c>
      <c r="K6" s="26" t="s">
        <v>272</v>
      </c>
      <c r="L6" s="26" t="s">
        <v>273</v>
      </c>
      <c r="M6" s="26" t="s">
        <v>274</v>
      </c>
      <c r="N6" s="26" t="s">
        <v>275</v>
      </c>
      <c r="O6" s="26" t="s">
        <v>276</v>
      </c>
      <c r="P6" s="26" t="s">
        <v>277</v>
      </c>
      <c r="Q6" s="26" t="s">
        <v>278</v>
      </c>
      <c r="R6" s="26" t="s">
        <v>279</v>
      </c>
      <c r="S6" s="26" t="s">
        <v>280</v>
      </c>
      <c r="T6" s="26" t="s">
        <v>281</v>
      </c>
      <c r="U6" s="26" t="s">
        <v>282</v>
      </c>
      <c r="V6" s="26" t="s">
        <v>283</v>
      </c>
      <c r="W6" s="26" t="s">
        <v>284</v>
      </c>
      <c r="X6" s="26" t="s">
        <v>285</v>
      </c>
      <c r="Y6" s="26" t="s">
        <v>286</v>
      </c>
      <c r="Z6" s="26" t="s">
        <v>287</v>
      </c>
      <c r="AA6" s="26" t="s">
        <v>288</v>
      </c>
      <c r="AB6" s="26" t="s">
        <v>289</v>
      </c>
      <c r="AC6" s="26" t="s">
        <v>290</v>
      </c>
      <c r="AD6" s="26" t="s">
        <v>291</v>
      </c>
      <c r="AE6" s="26" t="s">
        <v>292</v>
      </c>
      <c r="AF6" s="26" t="s">
        <v>293</v>
      </c>
      <c r="AG6" s="26" t="s">
        <v>294</v>
      </c>
      <c r="AH6" s="26" t="s">
        <v>295</v>
      </c>
      <c r="AI6" s="26" t="s">
        <v>296</v>
      </c>
      <c r="AJ6" s="26" t="s">
        <v>297</v>
      </c>
      <c r="AK6" s="26" t="s">
        <v>298</v>
      </c>
      <c r="AL6" s="26" t="s">
        <v>299</v>
      </c>
      <c r="AM6" s="26" t="s">
        <v>300</v>
      </c>
      <c r="AN6" s="26" t="s">
        <v>301</v>
      </c>
      <c r="AO6" s="26" t="s">
        <v>302</v>
      </c>
      <c r="AP6" s="26" t="s">
        <v>303</v>
      </c>
      <c r="AQ6" s="26" t="s">
        <v>304</v>
      </c>
      <c r="AR6" s="26" t="s">
        <v>305</v>
      </c>
      <c r="AS6" s="26" t="s">
        <v>306</v>
      </c>
      <c r="AT6" s="26" t="s">
        <v>307</v>
      </c>
      <c r="AU6" s="26" t="s">
        <v>308</v>
      </c>
      <c r="AV6" s="26" t="s">
        <v>309</v>
      </c>
      <c r="AW6" s="26" t="s">
        <v>307</v>
      </c>
      <c r="AX6" s="26" t="s">
        <v>310</v>
      </c>
      <c r="AY6" s="26" t="s">
        <v>311</v>
      </c>
      <c r="AZ6" s="26" t="s">
        <v>312</v>
      </c>
      <c r="BA6" s="26" t="s">
        <v>313</v>
      </c>
      <c r="BB6" t="s">
        <v>177</v>
      </c>
      <c r="BC6" s="27" t="str">
        <f>IF('Datos Generales'!C21='Descripcion Actividades'!BD6,BD6&amp;" "&amp;C11,BD7&amp;" "&amp;C11)</f>
        <v>Fase 1</v>
      </c>
      <c r="BD6" s="27" t="s">
        <v>140</v>
      </c>
      <c r="BE6" s="27">
        <v>1</v>
      </c>
    </row>
    <row r="7" spans="2:57" s="27" customFormat="1" ht="87" hidden="1">
      <c r="F7" s="27" t="s">
        <v>314</v>
      </c>
      <c r="G7" s="26" t="s">
        <v>315</v>
      </c>
      <c r="H7" s="26" t="s">
        <v>316</v>
      </c>
      <c r="I7" s="26" t="s">
        <v>317</v>
      </c>
      <c r="J7" s="26" t="s">
        <v>318</v>
      </c>
      <c r="K7" s="26" t="s">
        <v>319</v>
      </c>
      <c r="L7" s="26" t="s">
        <v>320</v>
      </c>
      <c r="M7" s="26" t="s">
        <v>321</v>
      </c>
      <c r="N7" s="26" t="s">
        <v>322</v>
      </c>
      <c r="O7" s="26" t="s">
        <v>323</v>
      </c>
      <c r="P7" s="26" t="s">
        <v>324</v>
      </c>
      <c r="Q7" s="26" t="s">
        <v>325</v>
      </c>
      <c r="R7" s="26" t="s">
        <v>326</v>
      </c>
      <c r="S7" s="26" t="s">
        <v>327</v>
      </c>
      <c r="T7" s="26" t="s">
        <v>328</v>
      </c>
      <c r="U7" s="26" t="s">
        <v>328</v>
      </c>
      <c r="V7" s="26" t="s">
        <v>329</v>
      </c>
      <c r="W7" s="26" t="s">
        <v>330</v>
      </c>
      <c r="X7" s="26" t="s">
        <v>331</v>
      </c>
      <c r="Y7" s="26" t="s">
        <v>332</v>
      </c>
      <c r="Z7" s="26" t="s">
        <v>333</v>
      </c>
      <c r="AA7" s="26" t="s">
        <v>334</v>
      </c>
      <c r="AB7" s="26" t="s">
        <v>335</v>
      </c>
      <c r="AC7" s="26" t="s">
        <v>336</v>
      </c>
      <c r="AD7" s="26" t="s">
        <v>337</v>
      </c>
      <c r="AE7" s="26" t="s">
        <v>338</v>
      </c>
      <c r="AF7" s="26" t="s">
        <v>339</v>
      </c>
      <c r="AG7" s="26" t="s">
        <v>340</v>
      </c>
      <c r="AH7" s="26" t="s">
        <v>341</v>
      </c>
      <c r="AI7" s="26" t="s">
        <v>342</v>
      </c>
      <c r="AJ7" s="26" t="s">
        <v>343</v>
      </c>
      <c r="AK7" s="26" t="s">
        <v>344</v>
      </c>
      <c r="AL7" s="26" t="s">
        <v>345</v>
      </c>
      <c r="AM7" s="26" t="s">
        <v>346</v>
      </c>
      <c r="AN7" s="26" t="s">
        <v>347</v>
      </c>
      <c r="AO7" s="26" t="s">
        <v>348</v>
      </c>
      <c r="AP7" s="26" t="s">
        <v>349</v>
      </c>
      <c r="AQ7" s="26" t="s">
        <v>350</v>
      </c>
      <c r="AR7" s="26" t="s">
        <v>351</v>
      </c>
      <c r="AS7" s="26" t="s">
        <v>352</v>
      </c>
      <c r="AT7" s="26" t="s">
        <v>353</v>
      </c>
      <c r="AU7" s="26" t="s">
        <v>354</v>
      </c>
      <c r="AV7" s="26" t="s">
        <v>355</v>
      </c>
      <c r="AW7" s="26" t="s">
        <v>353</v>
      </c>
      <c r="AX7" s="26" t="s">
        <v>356</v>
      </c>
      <c r="AY7" s="26" t="s">
        <v>357</v>
      </c>
      <c r="AZ7" s="26" t="s">
        <v>358</v>
      </c>
      <c r="BA7" s="26" t="s">
        <v>359</v>
      </c>
      <c r="BB7" t="s">
        <v>194</v>
      </c>
      <c r="BD7" s="27" t="s">
        <v>144</v>
      </c>
      <c r="BE7" s="27">
        <v>2</v>
      </c>
    </row>
    <row r="8" spans="2:57" s="27" customFormat="1" ht="87" hidden="1">
      <c r="F8" s="27" t="s">
        <v>360</v>
      </c>
      <c r="G8" s="26" t="s">
        <v>361</v>
      </c>
      <c r="L8" s="26" t="s">
        <v>362</v>
      </c>
      <c r="P8" s="26" t="s">
        <v>363</v>
      </c>
      <c r="Q8" s="26" t="s">
        <v>364</v>
      </c>
      <c r="R8" s="26" t="s">
        <v>365</v>
      </c>
      <c r="S8" s="26" t="s">
        <v>366</v>
      </c>
      <c r="T8" s="26" t="s">
        <v>367</v>
      </c>
      <c r="U8" s="26" t="s">
        <v>368</v>
      </c>
      <c r="V8" s="26" t="s">
        <v>369</v>
      </c>
      <c r="W8" s="26" t="s">
        <v>370</v>
      </c>
      <c r="X8" s="26" t="s">
        <v>371</v>
      </c>
      <c r="Z8" s="26" t="s">
        <v>372</v>
      </c>
      <c r="AA8" s="26" t="s">
        <v>373</v>
      </c>
      <c r="AB8" s="26" t="s">
        <v>374</v>
      </c>
      <c r="AC8" s="26" t="s">
        <v>375</v>
      </c>
      <c r="AD8" s="26" t="s">
        <v>376</v>
      </c>
      <c r="AE8" s="26" t="s">
        <v>377</v>
      </c>
      <c r="AF8" s="26" t="s">
        <v>378</v>
      </c>
      <c r="AG8" s="26" t="s">
        <v>379</v>
      </c>
      <c r="AH8" s="26" t="s">
        <v>380</v>
      </c>
      <c r="AI8" s="26" t="s">
        <v>381</v>
      </c>
      <c r="AJ8" s="26" t="s">
        <v>382</v>
      </c>
      <c r="AK8" s="26" t="s">
        <v>383</v>
      </c>
      <c r="AL8" s="26" t="s">
        <v>384</v>
      </c>
      <c r="AM8" s="26" t="s">
        <v>385</v>
      </c>
      <c r="AN8" s="26" t="s">
        <v>386</v>
      </c>
      <c r="AO8" s="26" t="s">
        <v>387</v>
      </c>
      <c r="AP8" s="26" t="s">
        <v>388</v>
      </c>
      <c r="AQ8" s="26" t="s">
        <v>389</v>
      </c>
      <c r="AR8" s="26" t="s">
        <v>390</v>
      </c>
      <c r="AS8" s="26" t="s">
        <v>391</v>
      </c>
      <c r="AT8" s="26" t="s">
        <v>392</v>
      </c>
      <c r="AU8" s="26" t="s">
        <v>393</v>
      </c>
      <c r="AV8" s="26" t="s">
        <v>394</v>
      </c>
      <c r="AW8" s="26" t="s">
        <v>392</v>
      </c>
      <c r="AX8" s="26" t="s">
        <v>395</v>
      </c>
      <c r="BA8" s="26" t="s">
        <v>396</v>
      </c>
      <c r="BB8" t="s">
        <v>211</v>
      </c>
      <c r="BE8" s="27">
        <v>3</v>
      </c>
    </row>
    <row r="9" spans="2:57" s="27" customFormat="1" ht="87" hidden="1">
      <c r="F9" s="27" t="s">
        <v>397</v>
      </c>
      <c r="G9" s="26" t="s">
        <v>398</v>
      </c>
      <c r="L9" s="26" t="s">
        <v>399</v>
      </c>
      <c r="P9" s="26" t="s">
        <v>400</v>
      </c>
      <c r="R9" s="26" t="s">
        <v>401</v>
      </c>
      <c r="S9" s="26" t="s">
        <v>402</v>
      </c>
      <c r="V9" s="26" t="s">
        <v>403</v>
      </c>
      <c r="AA9" s="26" t="s">
        <v>404</v>
      </c>
      <c r="AB9" s="26" t="s">
        <v>405</v>
      </c>
      <c r="AC9" s="26" t="s">
        <v>406</v>
      </c>
      <c r="AD9" s="26" t="s">
        <v>407</v>
      </c>
      <c r="AE9" s="26" t="s">
        <v>408</v>
      </c>
      <c r="AF9" s="26" t="s">
        <v>409</v>
      </c>
      <c r="AG9" s="26" t="s">
        <v>410</v>
      </c>
      <c r="AH9" s="26" t="s">
        <v>411</v>
      </c>
      <c r="AI9" s="26" t="s">
        <v>412</v>
      </c>
      <c r="AJ9" s="26" t="s">
        <v>413</v>
      </c>
      <c r="AK9" s="26" t="s">
        <v>414</v>
      </c>
      <c r="AL9" s="26" t="s">
        <v>415</v>
      </c>
      <c r="AM9" s="26" t="s">
        <v>416</v>
      </c>
      <c r="AN9" s="26" t="s">
        <v>417</v>
      </c>
      <c r="AO9" s="26" t="s">
        <v>418</v>
      </c>
      <c r="AP9" s="26" t="s">
        <v>419</v>
      </c>
      <c r="AQ9" s="26" t="s">
        <v>420</v>
      </c>
      <c r="AR9" s="26" t="s">
        <v>421</v>
      </c>
      <c r="AS9" s="26" t="s">
        <v>422</v>
      </c>
      <c r="AT9" s="26" t="s">
        <v>423</v>
      </c>
      <c r="AU9" s="26" t="s">
        <v>424</v>
      </c>
      <c r="AV9" s="26" t="s">
        <v>425</v>
      </c>
      <c r="AW9" s="26" t="s">
        <v>423</v>
      </c>
      <c r="BA9" s="26" t="s">
        <v>426</v>
      </c>
      <c r="BB9" t="s">
        <v>225</v>
      </c>
      <c r="BE9" s="27">
        <v>4</v>
      </c>
    </row>
    <row r="10" spans="2:57" s="27" customFormat="1" ht="72.599999999999994" hidden="1">
      <c r="F10" s="27" t="s">
        <v>427</v>
      </c>
      <c r="G10" s="26" t="s">
        <v>428</v>
      </c>
      <c r="AB10" s="26" t="s">
        <v>429</v>
      </c>
      <c r="AC10" s="26" t="s">
        <v>430</v>
      </c>
      <c r="AD10" s="26" t="s">
        <v>431</v>
      </c>
      <c r="AE10" s="26" t="s">
        <v>432</v>
      </c>
      <c r="AF10" s="26" t="s">
        <v>433</v>
      </c>
      <c r="AK10" s="26" t="s">
        <v>434</v>
      </c>
      <c r="AL10" s="26" t="s">
        <v>435</v>
      </c>
      <c r="AM10" s="26" t="s">
        <v>436</v>
      </c>
      <c r="AN10" s="26" t="s">
        <v>437</v>
      </c>
      <c r="AO10" s="26"/>
      <c r="AS10" s="26"/>
      <c r="BB10" t="s">
        <v>238</v>
      </c>
      <c r="BE10" s="27">
        <v>5</v>
      </c>
    </row>
    <row r="11" spans="2:57" s="27" customFormat="1">
      <c r="B11" s="39" t="s">
        <v>438</v>
      </c>
      <c r="C11" s="126">
        <v>1</v>
      </c>
      <c r="G11" s="26"/>
      <c r="AB11" s="26"/>
      <c r="AC11" s="26"/>
      <c r="AD11" s="26"/>
      <c r="AE11" s="26"/>
      <c r="AF11" s="26"/>
      <c r="AK11" s="26"/>
      <c r="AL11" s="26"/>
      <c r="AM11" s="26"/>
      <c r="AN11" s="26"/>
      <c r="AO11" s="26"/>
      <c r="AS11" s="26"/>
      <c r="BB11"/>
      <c r="BE11" s="27">
        <v>6</v>
      </c>
    </row>
    <row r="12" spans="2:57" s="27" customFormat="1">
      <c r="G12" s="26"/>
      <c r="AB12" s="26"/>
      <c r="AC12" s="26"/>
      <c r="AD12" s="26"/>
      <c r="AE12" s="26"/>
      <c r="AF12" s="26"/>
      <c r="AK12" s="26"/>
      <c r="AL12" s="26"/>
      <c r="AM12" s="26"/>
      <c r="AN12" s="26"/>
      <c r="AO12" s="26"/>
      <c r="AS12" s="26"/>
      <c r="BB12"/>
    </row>
    <row r="13" spans="2:57" s="27" customFormat="1">
      <c r="B13" s="28" t="s">
        <v>439</v>
      </c>
      <c r="AB13" s="26"/>
      <c r="AK13" s="26"/>
    </row>
    <row r="14" spans="2:57" s="27" customFormat="1" ht="29.1">
      <c r="B14" s="39" t="s">
        <v>440</v>
      </c>
      <c r="C14" s="125" t="s">
        <v>360</v>
      </c>
      <c r="AB14" s="26"/>
    </row>
    <row r="15" spans="2:57" s="27" customFormat="1">
      <c r="C15" s="26"/>
    </row>
    <row r="16" spans="2:57" s="27" customFormat="1" ht="29.1">
      <c r="B16" s="39" t="s">
        <v>441</v>
      </c>
      <c r="C16" s="125" t="s">
        <v>361</v>
      </c>
    </row>
    <row r="17" spans="1:47">
      <c r="A17" s="27"/>
      <c r="B17" s="27"/>
      <c r="C17" s="27"/>
      <c r="D17" s="27"/>
      <c r="E17" s="27"/>
      <c r="AO17" s="26"/>
    </row>
    <row r="18" spans="1:47" ht="29.1">
      <c r="A18" s="27"/>
      <c r="B18" s="39" t="s">
        <v>442</v>
      </c>
      <c r="C18" s="125" t="s">
        <v>269</v>
      </c>
      <c r="D18" s="27"/>
      <c r="E18" s="27"/>
      <c r="AO18" s="26"/>
    </row>
    <row r="19" spans="1:47">
      <c r="A19" s="27"/>
      <c r="B19" s="27"/>
      <c r="C19" s="27"/>
      <c r="D19" s="27"/>
      <c r="E19" s="27"/>
      <c r="AK19" s="25"/>
      <c r="AU19" s="26"/>
    </row>
    <row r="20" spans="1:47" ht="29.1">
      <c r="A20" s="27"/>
      <c r="B20" s="39" t="s">
        <v>443</v>
      </c>
      <c r="C20" s="125" t="s">
        <v>317</v>
      </c>
      <c r="D20" s="27"/>
      <c r="E20" s="27"/>
      <c r="AB20" s="25"/>
    </row>
    <row r="21" spans="1:47">
      <c r="A21" s="27"/>
      <c r="B21" s="27"/>
      <c r="C21" s="27"/>
      <c r="D21" s="27"/>
      <c r="E21" s="27"/>
    </row>
    <row r="22" spans="1:47" ht="43.5">
      <c r="B22" s="39" t="s">
        <v>444</v>
      </c>
      <c r="C22" s="127" t="s">
        <v>318</v>
      </c>
      <c r="AU22" s="26"/>
    </row>
    <row r="24" spans="1:47">
      <c r="AB24" s="25"/>
    </row>
    <row r="25" spans="1:47">
      <c r="B25" s="28" t="s">
        <v>445</v>
      </c>
    </row>
    <row r="27" spans="1:47" ht="43.5">
      <c r="B27" s="39" t="s">
        <v>446</v>
      </c>
      <c r="C27" s="125" t="s">
        <v>319</v>
      </c>
    </row>
    <row r="28" spans="1:47">
      <c r="B28" s="27"/>
      <c r="C28" s="27"/>
    </row>
    <row r="29" spans="1:47" ht="29.1">
      <c r="B29" s="39" t="s">
        <v>447</v>
      </c>
      <c r="C29" s="125" t="s">
        <v>362</v>
      </c>
    </row>
    <row r="30" spans="1:47">
      <c r="AB30" s="25"/>
    </row>
    <row r="31" spans="1:47" ht="43.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274</v>
      </c>
    </row>
    <row r="32" spans="1:47">
      <c r="B32" s="26"/>
      <c r="C32" s="26"/>
    </row>
    <row r="33" spans="2:3" ht="43.5">
      <c r="B33" s="39" t="s">
        <v>448</v>
      </c>
      <c r="C33" s="125" t="s">
        <v>275</v>
      </c>
    </row>
    <row r="35" spans="2:3" ht="41.25" customHeight="1">
      <c r="B35" s="39" t="s">
        <v>449</v>
      </c>
      <c r="C35" s="125" t="s">
        <v>323</v>
      </c>
    </row>
    <row r="38" spans="2:3">
      <c r="B38" s="29" t="s">
        <v>450</v>
      </c>
    </row>
    <row r="39" spans="2:3">
      <c r="B39" s="25"/>
    </row>
    <row r="40" spans="2:3" ht="43.5">
      <c r="B40" s="39" t="s">
        <v>451</v>
      </c>
      <c r="C40" s="127" t="s">
        <v>400</v>
      </c>
    </row>
    <row r="42" spans="2:3" ht="29.1">
      <c r="B42" s="39" t="s">
        <v>452</v>
      </c>
      <c r="C42" s="125" t="s">
        <v>364</v>
      </c>
    </row>
    <row r="44" spans="2:3" ht="29.1">
      <c r="B44" s="39" t="s">
        <v>453</v>
      </c>
      <c r="C44" s="127" t="s">
        <v>401</v>
      </c>
    </row>
    <row r="46" spans="2:3" ht="43.5">
      <c r="B46" s="39" t="s">
        <v>454</v>
      </c>
      <c r="C46" s="125" t="s">
        <v>280</v>
      </c>
    </row>
    <row r="49" spans="2:3">
      <c r="B49" s="29" t="s">
        <v>455</v>
      </c>
    </row>
    <row r="51" spans="2:3" ht="29.1">
      <c r="B51" s="39" t="s">
        <v>456</v>
      </c>
      <c r="C51" s="127" t="s">
        <v>281</v>
      </c>
    </row>
    <row r="53" spans="2:3" ht="29.1">
      <c r="B53" s="39" t="s">
        <v>457</v>
      </c>
      <c r="C53" s="125" t="s">
        <v>177</v>
      </c>
    </row>
    <row r="55" spans="2:3" ht="29.1">
      <c r="B55" s="39" t="s">
        <v>458</v>
      </c>
      <c r="C55" s="127" t="s">
        <v>282</v>
      </c>
    </row>
    <row r="57" spans="2:3" ht="29.1">
      <c r="B57" s="39" t="s">
        <v>457</v>
      </c>
      <c r="C57" s="127" t="s">
        <v>177</v>
      </c>
    </row>
    <row r="60" spans="2:3">
      <c r="B60" s="29" t="s">
        <v>459</v>
      </c>
    </row>
    <row r="61" spans="2:3">
      <c r="B61" s="25"/>
    </row>
    <row r="63" spans="2:3" ht="29.1">
      <c r="B63" s="39" t="s">
        <v>460</v>
      </c>
      <c r="C63" s="127" t="s">
        <v>283</v>
      </c>
    </row>
    <row r="64" spans="2:3">
      <c r="B64" s="25"/>
    </row>
    <row r="65" spans="2:3" ht="29.1">
      <c r="B65" s="39" t="s">
        <v>461</v>
      </c>
      <c r="C65" s="127" t="s">
        <v>284</v>
      </c>
    </row>
    <row r="66" spans="2:3">
      <c r="B66" s="25"/>
    </row>
    <row r="67" spans="2:3" ht="43.5">
      <c r="B67" s="39" t="s">
        <v>462</v>
      </c>
      <c r="C67" s="127" t="s">
        <v>285</v>
      </c>
    </row>
    <row r="68" spans="2:3">
      <c r="B68" s="25"/>
    </row>
    <row r="69" spans="2:3">
      <c r="B69" s="25"/>
    </row>
    <row r="70" spans="2:3">
      <c r="B70" s="25"/>
    </row>
    <row r="71" spans="2:3" ht="43.5">
      <c r="B71" s="39" t="s">
        <v>463</v>
      </c>
      <c r="C71" s="125" t="s">
        <v>286</v>
      </c>
    </row>
    <row r="72" spans="2:3">
      <c r="B72" s="25"/>
    </row>
    <row r="73" spans="2:3" ht="29.1">
      <c r="B73" s="39" t="s">
        <v>464</v>
      </c>
      <c r="C73" s="127" t="s">
        <v>287</v>
      </c>
    </row>
    <row r="74" spans="2:3">
      <c r="B74" s="25"/>
    </row>
    <row r="75" spans="2:3" ht="29.1">
      <c r="B75" s="39" t="s">
        <v>465</v>
      </c>
      <c r="C75" s="127" t="s">
        <v>288</v>
      </c>
    </row>
    <row r="76" spans="2:3">
      <c r="B76" s="25"/>
    </row>
    <row r="78" spans="2:3">
      <c r="B78" s="30" t="s">
        <v>466</v>
      </c>
    </row>
    <row r="79" spans="2:3" ht="43.5">
      <c r="B79" s="39" t="s">
        <v>467</v>
      </c>
    </row>
    <row r="81" spans="2:3" ht="29.1">
      <c r="B81" s="39" t="s">
        <v>468</v>
      </c>
      <c r="C81" s="127" t="s">
        <v>289</v>
      </c>
    </row>
    <row r="82" spans="2:3">
      <c r="C82" s="25"/>
    </row>
    <row r="83" spans="2:3" ht="29.1">
      <c r="B83" s="39" t="s">
        <v>469</v>
      </c>
      <c r="C83" s="127" t="s">
        <v>336</v>
      </c>
    </row>
    <row r="84" spans="2:3">
      <c r="C84" s="25"/>
    </row>
    <row r="85" spans="2:3" ht="29.1">
      <c r="B85" s="39" t="s">
        <v>470</v>
      </c>
      <c r="C85" s="127" t="s">
        <v>291</v>
      </c>
    </row>
    <row r="86" spans="2:3">
      <c r="C86" s="25"/>
    </row>
    <row r="87" spans="2:3" ht="29.1">
      <c r="B87" s="39" t="s">
        <v>471</v>
      </c>
      <c r="C87" s="127" t="s">
        <v>432</v>
      </c>
    </row>
    <row r="88" spans="2:3">
      <c r="C88" s="25"/>
    </row>
    <row r="89" spans="2:3" ht="29.1">
      <c r="B89" s="39" t="s">
        <v>472</v>
      </c>
      <c r="C89" s="127" t="s">
        <v>433</v>
      </c>
    </row>
    <row r="90" spans="2:3">
      <c r="C90" s="25"/>
    </row>
    <row r="91" spans="2:3" ht="57.95">
      <c r="B91" s="39" t="s">
        <v>473</v>
      </c>
      <c r="C91" s="125" t="s">
        <v>410</v>
      </c>
    </row>
    <row r="92" spans="2:3">
      <c r="C92" s="25"/>
    </row>
    <row r="93" spans="2:3" ht="57.95">
      <c r="B93" s="39" t="s">
        <v>474</v>
      </c>
      <c r="C93" s="127" t="s">
        <v>411</v>
      </c>
    </row>
    <row r="94" spans="2:3">
      <c r="C94" s="25"/>
    </row>
    <row r="95" spans="2:3" ht="29.1">
      <c r="B95" s="39" t="s">
        <v>475</v>
      </c>
      <c r="C95" s="127" t="s">
        <v>296</v>
      </c>
    </row>
    <row r="96" spans="2:3">
      <c r="C96" s="25"/>
    </row>
    <row r="97" spans="2:3" ht="29.1">
      <c r="B97" s="39" t="s">
        <v>476</v>
      </c>
      <c r="C97" s="127" t="s">
        <v>297</v>
      </c>
    </row>
    <row r="98" spans="2:3">
      <c r="C98" s="25"/>
    </row>
    <row r="99" spans="2:3" ht="29.1">
      <c r="B99" s="39" t="s">
        <v>477</v>
      </c>
      <c r="C99" s="127" t="s">
        <v>344</v>
      </c>
    </row>
    <row r="100" spans="2:3">
      <c r="C100" s="25"/>
    </row>
    <row r="101" spans="2:3" ht="29.1">
      <c r="B101" s="39" t="s">
        <v>478</v>
      </c>
      <c r="C101" s="127" t="s">
        <v>345</v>
      </c>
    </row>
    <row r="102" spans="2:3">
      <c r="C102" s="25"/>
    </row>
    <row r="103" spans="2:3" ht="29.1">
      <c r="B103" s="39" t="s">
        <v>479</v>
      </c>
      <c r="C103" s="127" t="s">
        <v>346</v>
      </c>
    </row>
    <row r="104" spans="2:3">
      <c r="C104" s="25"/>
    </row>
    <row r="105" spans="2:3" ht="29.1">
      <c r="B105" s="39" t="s">
        <v>480</v>
      </c>
      <c r="C105" s="127" t="s">
        <v>301</v>
      </c>
    </row>
    <row r="108" spans="2:3">
      <c r="B108" s="29" t="s">
        <v>481</v>
      </c>
    </row>
    <row r="109" spans="2:3">
      <c r="B109" s="25"/>
    </row>
    <row r="110" spans="2:3" ht="57.95">
      <c r="B110" s="39" t="s">
        <v>482</v>
      </c>
      <c r="C110" s="125" t="s">
        <v>387</v>
      </c>
    </row>
    <row r="111" spans="2:3">
      <c r="B111" s="27"/>
      <c r="C111" s="27"/>
    </row>
    <row r="112" spans="2:3" ht="29.1">
      <c r="B112" s="39" t="s">
        <v>483</v>
      </c>
      <c r="C112" s="125" t="s">
        <v>388</v>
      </c>
    </row>
    <row r="113" spans="2:3">
      <c r="B113" s="27"/>
      <c r="C113" s="27"/>
    </row>
    <row r="114" spans="2:3" ht="57.95">
      <c r="B114" s="39" t="s">
        <v>484</v>
      </c>
      <c r="C114" s="125" t="s">
        <v>389</v>
      </c>
    </row>
    <row r="117" spans="2:3">
      <c r="B117" s="29" t="s">
        <v>485</v>
      </c>
    </row>
    <row r="118" spans="2:3" ht="72.599999999999994">
      <c r="B118" s="39" t="s">
        <v>486</v>
      </c>
      <c r="C118" s="125" t="s">
        <v>351</v>
      </c>
    </row>
    <row r="121" spans="2:3">
      <c r="B121" s="29" t="s">
        <v>487</v>
      </c>
    </row>
    <row r="123" spans="2:3" ht="43.5">
      <c r="B123" s="39" t="s">
        <v>488</v>
      </c>
      <c r="C123" s="125" t="s">
        <v>422</v>
      </c>
    </row>
    <row r="125" spans="2:3" ht="57.95">
      <c r="B125" s="39" t="s">
        <v>489</v>
      </c>
      <c r="C125" s="125" t="s">
        <v>353</v>
      </c>
    </row>
    <row r="127" spans="2:3" ht="29.1">
      <c r="B127" s="39" t="s">
        <v>490</v>
      </c>
      <c r="C127" s="125" t="s">
        <v>393</v>
      </c>
    </row>
    <row r="129" spans="2:3">
      <c r="B129" s="29" t="s">
        <v>491</v>
      </c>
    </row>
    <row r="130" spans="2:3">
      <c r="B130" s="25"/>
    </row>
    <row r="131" spans="2:3" ht="29.1">
      <c r="B131" s="39" t="s">
        <v>492</v>
      </c>
      <c r="C131" s="125" t="s">
        <v>309</v>
      </c>
    </row>
    <row r="133" spans="2:3">
      <c r="B133" s="39" t="s">
        <v>493</v>
      </c>
      <c r="C133" s="125" t="s">
        <v>313</v>
      </c>
    </row>
    <row r="135" spans="2:3" ht="43.5">
      <c r="B135" s="39" t="s">
        <v>494</v>
      </c>
      <c r="C135" s="125" t="s">
        <v>353</v>
      </c>
    </row>
    <row r="137" spans="2:3">
      <c r="B137" s="39" t="s">
        <v>495</v>
      </c>
      <c r="C137" s="125" t="s">
        <v>310</v>
      </c>
    </row>
    <row r="139" spans="2:3" ht="57.95">
      <c r="B139" s="39" t="s">
        <v>496</v>
      </c>
      <c r="C139" s="125" t="s">
        <v>311</v>
      </c>
    </row>
    <row r="141" spans="2:3" ht="29.1">
      <c r="B141" s="39" t="s">
        <v>497</v>
      </c>
      <c r="C141" s="125"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4.4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c r="D1" s="136" t="s">
        <v>498</v>
      </c>
      <c r="E1" s="136"/>
      <c r="F1" s="136"/>
      <c r="G1" s="136"/>
      <c r="H1" s="136"/>
      <c r="I1" s="136"/>
      <c r="J1" s="136"/>
      <c r="K1" s="136"/>
      <c r="L1" s="137" t="s">
        <v>499</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498</v>
      </c>
      <c r="AN1" s="136"/>
      <c r="AO1" s="136"/>
      <c r="AP1" s="136"/>
      <c r="AQ1" s="136"/>
      <c r="AR1" s="136"/>
      <c r="AS1" s="136"/>
      <c r="AT1" s="136"/>
      <c r="AU1" s="137" t="s">
        <v>499</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498</v>
      </c>
      <c r="BW1" s="136"/>
      <c r="BX1" s="136"/>
      <c r="BY1" s="136"/>
      <c r="BZ1" s="137" t="s">
        <v>499</v>
      </c>
      <c r="CA1" s="137"/>
      <c r="CB1" s="137"/>
      <c r="CC1" s="137"/>
      <c r="CD1" s="137"/>
      <c r="CE1" s="137"/>
      <c r="CF1" s="137"/>
      <c r="CG1" s="137"/>
      <c r="CH1" s="137"/>
      <c r="CI1" s="137"/>
      <c r="CJ1" s="137"/>
      <c r="CK1" s="137"/>
      <c r="CL1" s="138" t="s">
        <v>500</v>
      </c>
      <c r="CM1" s="134" t="s">
        <v>500</v>
      </c>
      <c r="CN1" s="139">
        <v>1</v>
      </c>
      <c r="CO1" s="139">
        <v>8</v>
      </c>
      <c r="CP1" s="139">
        <v>256</v>
      </c>
      <c r="CQ1" s="139">
        <v>18432</v>
      </c>
      <c r="CR1" s="140"/>
      <c r="CS1" s="139">
        <v>16777216</v>
      </c>
      <c r="CT1" s="139">
        <v>4897760256</v>
      </c>
      <c r="CU1" s="139">
        <v>36691771392</v>
      </c>
      <c r="CV1" s="139">
        <v>45864714240</v>
      </c>
    </row>
    <row r="2" spans="2:122">
      <c r="C2" s="141" t="s">
        <v>501</v>
      </c>
      <c r="D2" s="136" t="s">
        <v>502</v>
      </c>
      <c r="E2" s="136"/>
      <c r="F2" s="136"/>
      <c r="G2" s="136"/>
      <c r="H2" s="136"/>
      <c r="I2" s="136"/>
      <c r="J2" s="136"/>
      <c r="K2" s="136"/>
      <c r="L2" s="137" t="s">
        <v>503</v>
      </c>
      <c r="M2" s="137"/>
      <c r="N2" s="137" t="s">
        <v>504</v>
      </c>
      <c r="O2" s="137"/>
      <c r="P2" s="137" t="s">
        <v>505</v>
      </c>
      <c r="Q2" s="137"/>
      <c r="R2" s="137" t="s">
        <v>506</v>
      </c>
      <c r="S2" s="137"/>
      <c r="T2" s="137" t="s">
        <v>507</v>
      </c>
      <c r="U2" s="137"/>
      <c r="V2" s="137" t="s">
        <v>508</v>
      </c>
      <c r="W2" s="137"/>
      <c r="X2" s="137" t="s">
        <v>509</v>
      </c>
      <c r="Y2" s="137"/>
      <c r="Z2" s="137" t="s">
        <v>510</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511</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9.1">
      <c r="B3" s="134">
        <v>1</v>
      </c>
      <c r="C3" s="135" t="s">
        <v>512</v>
      </c>
      <c r="D3" s="136" t="s">
        <v>513</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514</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c r="B4" s="134">
        <v>2</v>
      </c>
      <c r="C4" s="135" t="s">
        <v>515</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516</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c r="B5" s="134">
        <v>3</v>
      </c>
      <c r="C5" s="135" t="s">
        <v>517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518</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c r="B6" s="134">
        <v>4</v>
      </c>
      <c r="C6" s="135" t="s">
        <v>519</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520</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95">
      <c r="B7" s="134">
        <v>5</v>
      </c>
      <c r="C7" s="135" t="s">
        <v>521</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c r="C10" s="141" t="s">
        <v>524</v>
      </c>
      <c r="D10" s="136" t="s">
        <v>525</v>
      </c>
      <c r="E10" s="136"/>
      <c r="F10" s="136" t="s">
        <v>526</v>
      </c>
      <c r="G10" s="136"/>
      <c r="H10" s="136" t="s">
        <v>527</v>
      </c>
      <c r="L10" s="137" t="s">
        <v>505</v>
      </c>
      <c r="N10" s="137" t="s">
        <v>506</v>
      </c>
      <c r="P10" s="137" t="s">
        <v>507</v>
      </c>
      <c r="R10" s="137" t="s">
        <v>508</v>
      </c>
      <c r="T10" s="137" t="s">
        <v>528</v>
      </c>
      <c r="V10" s="137" t="s">
        <v>528</v>
      </c>
      <c r="X10" s="137" t="s">
        <v>528</v>
      </c>
      <c r="Z10" s="137" t="s">
        <v>529</v>
      </c>
      <c r="AB10" s="137" t="s">
        <v>510</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511</v>
      </c>
      <c r="CM10" s="134" t="s">
        <v>530</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9.1">
      <c r="B11" s="134">
        <v>1</v>
      </c>
      <c r="C11" s="135" t="s">
        <v>531</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532</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c r="B12" s="134">
        <v>2</v>
      </c>
      <c r="C12" s="135" t="s">
        <v>533</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c r="B13" s="134">
        <v>3</v>
      </c>
      <c r="C13" s="135" t="s">
        <v>534</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c r="B14" s="134">
        <v>4</v>
      </c>
      <c r="C14" s="135" t="s">
        <v>535</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95">
      <c r="B15" s="134">
        <v>5</v>
      </c>
      <c r="C15" s="135" t="s">
        <v>536</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c r="B16" s="134">
        <v>6</v>
      </c>
      <c r="C16" s="135" t="s">
        <v>537</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c r="C19" s="141" t="s">
        <v>538</v>
      </c>
      <c r="D19" s="151" t="s">
        <v>539</v>
      </c>
      <c r="E19" s="151"/>
      <c r="F19" s="152" t="s">
        <v>540</v>
      </c>
      <c r="G19" s="151"/>
      <c r="H19" s="151" t="s">
        <v>506</v>
      </c>
      <c r="I19" s="151"/>
      <c r="J19" s="151" t="s">
        <v>541</v>
      </c>
      <c r="K19" s="151"/>
      <c r="L19" s="137" t="s">
        <v>508</v>
      </c>
      <c r="N19" s="137" t="s">
        <v>508</v>
      </c>
      <c r="P19" s="137" t="s">
        <v>508</v>
      </c>
      <c r="R19" s="137" t="s">
        <v>508</v>
      </c>
      <c r="T19" s="137" t="s">
        <v>528</v>
      </c>
      <c r="V19" s="137" t="s">
        <v>528</v>
      </c>
      <c r="X19" s="137" t="s">
        <v>528</v>
      </c>
      <c r="Z19" s="137" t="s">
        <v>528</v>
      </c>
      <c r="AB19" s="137" t="s">
        <v>542</v>
      </c>
      <c r="AD19" s="137" t="s">
        <v>509</v>
      </c>
      <c r="AF19" s="137" t="s">
        <v>543</v>
      </c>
      <c r="AH19" s="137" t="s">
        <v>544</v>
      </c>
      <c r="AJ19" s="137" t="s">
        <v>544</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514</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c r="B20" s="134">
        <v>1</v>
      </c>
      <c r="C20" s="135" t="s">
        <v>545</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c r="B21" s="134">
        <v>2</v>
      </c>
      <c r="C21" s="135" t="s">
        <v>546</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c r="B22" s="134">
        <v>3</v>
      </c>
      <c r="C22" s="135" t="s">
        <v>547</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c r="B23" s="134">
        <v>4</v>
      </c>
      <c r="C23" s="135" t="s">
        <v>548</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c r="C26" s="141" t="s">
        <v>549</v>
      </c>
      <c r="D26" s="136" t="s">
        <v>502</v>
      </c>
      <c r="F26" s="136" t="s">
        <v>502</v>
      </c>
      <c r="H26" s="152" t="s">
        <v>540</v>
      </c>
      <c r="J26" s="151" t="s">
        <v>506</v>
      </c>
      <c r="L26" s="151" t="s">
        <v>541</v>
      </c>
      <c r="N26" s="137" t="s">
        <v>508</v>
      </c>
      <c r="P26" s="137" t="s">
        <v>528</v>
      </c>
      <c r="R26" s="137" t="s">
        <v>509</v>
      </c>
      <c r="T26" s="137" t="s">
        <v>543</v>
      </c>
      <c r="V26" s="137" t="s">
        <v>544</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516</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c r="B27" s="134">
        <v>1</v>
      </c>
      <c r="C27" s="135" t="s">
        <v>550</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c r="B28" s="134">
        <v>2</v>
      </c>
      <c r="C28" s="135" t="s">
        <v>551</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c r="B29" s="134">
        <v>3</v>
      </c>
      <c r="C29" s="135" t="s">
        <v>552</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c r="B30" s="134">
        <v>4</v>
      </c>
      <c r="C30" s="135" t="s">
        <v>553</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c r="B31" s="134">
        <v>5</v>
      </c>
      <c r="C31" s="135" t="s">
        <v>554</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c r="B32" s="134">
        <v>6</v>
      </c>
      <c r="C32" s="135" t="s">
        <v>555</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c r="C35" s="141" t="s">
        <v>556</v>
      </c>
      <c r="D35" s="136" t="s">
        <v>557</v>
      </c>
      <c r="F35" s="136" t="s">
        <v>557</v>
      </c>
      <c r="H35" s="152" t="s">
        <v>540</v>
      </c>
      <c r="J35" s="151" t="s">
        <v>506</v>
      </c>
      <c r="L35" s="151" t="s">
        <v>541</v>
      </c>
      <c r="N35" s="137" t="s">
        <v>508</v>
      </c>
      <c r="P35" s="137" t="s">
        <v>528</v>
      </c>
      <c r="R35" s="137" t="s">
        <v>528</v>
      </c>
      <c r="T35" s="137" t="s">
        <v>528</v>
      </c>
      <c r="V35" s="137" t="s">
        <v>509</v>
      </c>
      <c r="X35" s="137" t="s">
        <v>543</v>
      </c>
      <c r="Z35" s="137" t="s">
        <v>544</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518</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c r="B36" s="134">
        <v>1</v>
      </c>
      <c r="C36" s="135" t="s">
        <v>558</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c r="B37" s="134">
        <v>2</v>
      </c>
      <c r="C37" s="135" t="s">
        <v>559</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c r="B38" s="134">
        <v>3</v>
      </c>
      <c r="C38" s="135" t="s">
        <v>560</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c r="B39" s="134">
        <v>4</v>
      </c>
      <c r="C39" s="135" t="s">
        <v>561</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c r="B40" s="134">
        <v>5</v>
      </c>
      <c r="C40" s="135" t="s">
        <v>562</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c r="B41" s="134">
        <v>6</v>
      </c>
      <c r="C41" s="135" t="s">
        <v>563</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c r="C44" s="153" t="s">
        <v>564</v>
      </c>
      <c r="D44" s="136" t="s">
        <v>525</v>
      </c>
      <c r="E44" s="136"/>
      <c r="F44" s="136" t="s">
        <v>526</v>
      </c>
      <c r="G44" s="136"/>
      <c r="H44" s="136" t="s">
        <v>527</v>
      </c>
      <c r="J44" s="152" t="s">
        <v>540</v>
      </c>
      <c r="L44" s="151" t="s">
        <v>506</v>
      </c>
      <c r="P44" s="137" t="s">
        <v>508</v>
      </c>
      <c r="R44" s="137" t="s">
        <v>528</v>
      </c>
      <c r="T44" s="137" t="s">
        <v>528</v>
      </c>
      <c r="V44" s="137" t="s">
        <v>528</v>
      </c>
      <c r="X44" s="137" t="s">
        <v>509</v>
      </c>
      <c r="Z44" s="137" t="s">
        <v>543</v>
      </c>
      <c r="AB44" s="137" t="s">
        <v>544</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520</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c r="B45" s="134">
        <v>1</v>
      </c>
      <c r="C45" s="135" t="s">
        <v>565</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c r="B46" s="134">
        <v>2</v>
      </c>
      <c r="C46" s="135" t="s">
        <v>566</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c r="B47" s="134">
        <v>3</v>
      </c>
      <c r="C47" s="135" t="s">
        <v>567</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c r="B48" s="134">
        <v>4</v>
      </c>
      <c r="C48" s="135" t="s">
        <v>568</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c r="B49" s="134">
        <v>5</v>
      </c>
      <c r="C49" s="135" t="s">
        <v>569</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c r="B50" s="134">
        <v>6</v>
      </c>
      <c r="C50" s="135" t="s">
        <v>570</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c r="B51" s="134">
        <v>7</v>
      </c>
      <c r="C51" s="135" t="s">
        <v>571</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c r="C54" s="141" t="s">
        <v>572</v>
      </c>
      <c r="D54" s="137" t="s">
        <v>503</v>
      </c>
      <c r="F54" s="137" t="s">
        <v>504</v>
      </c>
      <c r="H54" s="151" t="s">
        <v>506</v>
      </c>
      <c r="J54" s="151" t="s">
        <v>541</v>
      </c>
      <c r="L54" s="137" t="s">
        <v>573</v>
      </c>
      <c r="N54" s="137" t="s">
        <v>509</v>
      </c>
      <c r="P54" s="137" t="s">
        <v>543</v>
      </c>
      <c r="R54" s="137" t="s">
        <v>544</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c r="B55" s="134">
        <v>1</v>
      </c>
      <c r="C55" s="135" t="s">
        <v>574</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c r="B56" s="134">
        <v>2</v>
      </c>
      <c r="C56" s="135" t="s">
        <v>575</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c r="B57" s="134">
        <v>3</v>
      </c>
      <c r="C57" s="135" t="s">
        <v>576</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c r="B58" s="134">
        <v>4</v>
      </c>
      <c r="C58" s="135" t="s">
        <v>577</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c r="B59" s="134">
        <v>5</v>
      </c>
      <c r="C59" s="135" t="s">
        <v>578</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c r="B60" s="134">
        <v>6</v>
      </c>
      <c r="C60" s="135" t="s">
        <v>579</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c r="B61" s="134">
        <v>7</v>
      </c>
      <c r="C61" s="135" t="s">
        <v>580</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c r="C64" s="141" t="s">
        <v>581</v>
      </c>
      <c r="D64" s="137" t="s">
        <v>503</v>
      </c>
      <c r="F64" s="152" t="s">
        <v>540</v>
      </c>
      <c r="H64" s="151" t="s">
        <v>506</v>
      </c>
      <c r="J64" s="151" t="s">
        <v>541</v>
      </c>
      <c r="L64" s="137" t="s">
        <v>508</v>
      </c>
      <c r="N64" s="137" t="s">
        <v>528</v>
      </c>
      <c r="P64" s="137" t="s">
        <v>528</v>
      </c>
      <c r="R64" s="137" t="s">
        <v>509</v>
      </c>
      <c r="T64" s="137" t="s">
        <v>543</v>
      </c>
      <c r="V64" s="137" t="s">
        <v>544</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c r="B65" s="134">
        <v>1</v>
      </c>
      <c r="C65" s="135" t="s">
        <v>582</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c r="B66" s="134">
        <v>2</v>
      </c>
      <c r="C66" s="135" t="s">
        <v>583</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c r="B67" s="134">
        <v>3</v>
      </c>
      <c r="C67" s="135" t="s">
        <v>584</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c r="B68" s="134">
        <v>4</v>
      </c>
      <c r="C68" s="135" t="s">
        <v>585</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c r="B69" s="134">
        <v>5</v>
      </c>
      <c r="C69" s="135" t="s">
        <v>586</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c r="B70" s="134">
        <v>6</v>
      </c>
      <c r="C70" s="135" t="s">
        <v>587</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c r="B71" s="134">
        <v>7</v>
      </c>
      <c r="C71" s="135" t="s">
        <v>588</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c r="B72" s="134">
        <v>8</v>
      </c>
      <c r="C72" s="135" t="s">
        <v>589</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530</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c r="C76" s="141" t="s">
        <v>590</v>
      </c>
      <c r="D76" s="137" t="s">
        <v>503</v>
      </c>
      <c r="F76" s="137" t="s">
        <v>504</v>
      </c>
      <c r="H76" s="151" t="s">
        <v>506</v>
      </c>
      <c r="J76" s="151" t="s">
        <v>541</v>
      </c>
      <c r="L76" s="137" t="s">
        <v>508</v>
      </c>
      <c r="N76" s="137" t="s">
        <v>591</v>
      </c>
      <c r="P76" s="137" t="s">
        <v>509</v>
      </c>
      <c r="R76" s="137" t="s">
        <v>543</v>
      </c>
      <c r="T76" s="137" t="s">
        <v>544</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c r="B77" s="134">
        <v>1</v>
      </c>
      <c r="C77" s="154" t="s">
        <v>592</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c r="C85" s="155" t="s">
        <v>593</v>
      </c>
      <c r="D85" s="137" t="s">
        <v>508</v>
      </c>
      <c r="F85" s="137" t="s">
        <v>509</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532</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5">
      <c r="B86" s="134">
        <v>1</v>
      </c>
      <c r="C86" s="135" t="s">
        <v>594</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c r="B93" s="134">
        <v>1</v>
      </c>
      <c r="C93" s="136" t="s">
        <v>595</v>
      </c>
    </row>
    <row r="94" spans="2:122">
      <c r="B94" s="134">
        <v>2</v>
      </c>
      <c r="C94" s="136" t="s">
        <v>596</v>
      </c>
    </row>
    <row r="95" spans="2:122">
      <c r="B95" s="134">
        <v>3</v>
      </c>
      <c r="C95" s="136" t="s">
        <v>597</v>
      </c>
    </row>
    <row r="96" spans="2:122">
      <c r="B96" s="134">
        <v>4</v>
      </c>
      <c r="C96" s="136" t="s">
        <v>598</v>
      </c>
    </row>
    <row r="97" spans="2:3">
      <c r="B97" s="134">
        <v>5</v>
      </c>
      <c r="C97" s="136" t="s">
        <v>599</v>
      </c>
    </row>
    <row r="98" spans="2:3">
      <c r="B98" s="134">
        <v>6</v>
      </c>
      <c r="C98" s="137" t="s">
        <v>600</v>
      </c>
    </row>
    <row r="99" spans="2:3">
      <c r="B99" s="134">
        <v>7</v>
      </c>
      <c r="C99" s="137" t="s">
        <v>601</v>
      </c>
    </row>
    <row r="100" spans="2:3">
      <c r="B100" s="134">
        <v>8</v>
      </c>
      <c r="C100" s="152" t="s">
        <v>602</v>
      </c>
    </row>
    <row r="101" spans="2:3">
      <c r="B101" s="134">
        <v>9</v>
      </c>
      <c r="C101" s="151" t="s">
        <v>603</v>
      </c>
    </row>
    <row r="102" spans="2:3">
      <c r="B102" s="134">
        <v>10</v>
      </c>
      <c r="C102" s="151" t="s">
        <v>604</v>
      </c>
    </row>
    <row r="103" spans="2:3">
      <c r="B103" s="134">
        <v>11</v>
      </c>
      <c r="C103" s="137" t="s">
        <v>605</v>
      </c>
    </row>
    <row r="104" spans="2:3">
      <c r="B104" s="134">
        <v>12</v>
      </c>
      <c r="C104" s="137" t="s">
        <v>606</v>
      </c>
    </row>
    <row r="105" spans="2:3">
      <c r="B105" s="134">
        <v>13</v>
      </c>
      <c r="C105" s="137" t="s">
        <v>607</v>
      </c>
    </row>
    <row r="106" spans="2:3">
      <c r="B106" s="134">
        <v>14</v>
      </c>
      <c r="C106" s="137" t="s">
        <v>608</v>
      </c>
    </row>
    <row r="107" spans="2:3">
      <c r="B107" s="134">
        <v>15</v>
      </c>
      <c r="C107" s="137" t="s">
        <v>609</v>
      </c>
    </row>
    <row r="108" spans="2:3">
      <c r="B108" s="134">
        <v>16</v>
      </c>
      <c r="C108" s="137"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4.4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c r="B3" s="156" t="s">
        <v>611</v>
      </c>
      <c r="C3" s="156" t="s">
        <v>612</v>
      </c>
      <c r="D3" s="156" t="s">
        <v>613</v>
      </c>
    </row>
    <row r="4" spans="1:4">
      <c r="A4" s="157" t="s">
        <v>614</v>
      </c>
      <c r="B4" s="158">
        <v>1</v>
      </c>
      <c r="C4" s="158">
        <v>3</v>
      </c>
      <c r="D4" s="158">
        <v>1</v>
      </c>
    </row>
    <row r="5" spans="1:4">
      <c r="A5" s="157" t="s">
        <v>615</v>
      </c>
      <c r="B5" s="158">
        <v>4</v>
      </c>
      <c r="C5" s="158">
        <v>6</v>
      </c>
      <c r="D5" s="158">
        <v>2</v>
      </c>
    </row>
    <row r="6" spans="1:4">
      <c r="A6" s="157" t="s">
        <v>616</v>
      </c>
      <c r="B6" s="158">
        <v>7</v>
      </c>
      <c r="C6" s="158">
        <v>12</v>
      </c>
      <c r="D6" s="158">
        <v>3</v>
      </c>
    </row>
    <row r="7" spans="1:4">
      <c r="A7" s="157" t="s">
        <v>617</v>
      </c>
      <c r="B7" s="158">
        <v>13</v>
      </c>
      <c r="C7" s="158">
        <v>24</v>
      </c>
      <c r="D7" s="158">
        <v>4</v>
      </c>
    </row>
    <row r="8" spans="1:4">
      <c r="A8" s="157" t="s">
        <v>618</v>
      </c>
      <c r="B8" s="158">
        <v>25</v>
      </c>
      <c r="C8" s="158"/>
      <c r="D8" s="158">
        <v>5</v>
      </c>
    </row>
    <row r="11" spans="1:4" ht="29.1">
      <c r="A11" s="157" t="s">
        <v>619</v>
      </c>
      <c r="B11" s="158">
        <f>IF('Datos Generales'!L17&lt;=Valimpacto!C4,Valimpacto!D4,IF('Datos Generales'!L17&lt;=Valimpacto!C5,Valimpacto!D5,IF('Datos Generales'!L17&lt;=Valimpacto!C6,Valimpacto!D6,IF('Datos Generales'!L17&lt;=Valimpacto!C7,Valimpacto!D7,Valimpacto!D8))))</f>
        <v>3</v>
      </c>
    </row>
    <row r="13" spans="1:4" ht="29.1">
      <c r="A13" s="157" t="s">
        <v>620</v>
      </c>
      <c r="B13" s="159">
        <f>IF('Datos Generales'!F23&lt;=Valimpacto!C4,Valimpacto!D4,IF('Datos Generales'!F23&lt;=Valimpacto!C5,Valimpacto!D5,IF('Datos Generales'!F23&lt;=Valimpacto!C6,Valimpacto!D6,IF('Datos Generales'!F23&lt;=Valimpacto!C7,Valimpacto!D7,Valimpacto!D8))))</f>
        <v>2</v>
      </c>
    </row>
    <row r="14" spans="1:4" ht="29.1">
      <c r="A14" s="157" t="s">
        <v>621</v>
      </c>
      <c r="B14" s="159">
        <f>IF('Datos Generales'!F24&lt;=Valimpacto!C4,Valimpacto!D4,IF('Datos Generales'!F24&lt;=Valimpacto!C5,Valimpacto!D5,IF('Datos Generales'!F24&lt;=Valimpacto!C6,Valimpacto!D6,IF('Datos Generales'!F24&lt;=Valimpacto!C7,Valimpacto!D7,Valimpacto!D8))))</f>
        <v>3</v>
      </c>
    </row>
    <row r="15" spans="1:4" ht="29.1">
      <c r="A15" s="157" t="s">
        <v>622</v>
      </c>
      <c r="B15" s="159">
        <f>IF('Datos Generales'!F25&lt;=Valimpacto!C4,Valimpacto!D4,IF('Datos Generales'!F25&lt;=Valimpacto!C5,Valimpacto!D5,IF('Datos Generales'!F25&lt;=Valimpacto!C6,Valimpacto!D6,IF('Datos Generales'!F25&lt;=Valimpacto!C7,Valimpacto!D7,Valimpacto!D8))))</f>
        <v>1</v>
      </c>
    </row>
    <row r="16" spans="1:4" ht="29.1">
      <c r="A16" s="157" t="s">
        <v>623</v>
      </c>
      <c r="B16" s="159">
        <f>IF('Datos Generales'!F26&lt;=Valimpacto!C4,Valimpacto!D4,IF('Datos Generales'!F26&lt;=Valimpacto!C5,Valimpacto!D5,IF('Datos Generales'!F26&lt;=Valimpacto!C6,Valimpacto!D6,IF('Datos Generales'!F26&lt;=Valimpacto!C7,Valimpacto!D7,Valimpacto!D8))))</f>
        <v>1</v>
      </c>
    </row>
    <row r="17" spans="1:7" ht="29.1">
      <c r="A17" s="157" t="s">
        <v>624</v>
      </c>
      <c r="B17" s="159">
        <f>IF('Datos Generales'!F27&lt;=Valimpacto!C4,Valimpacto!D4,IF('Datos Generales'!F27&lt;=Valimpacto!C5,Valimpacto!D5,IF('Datos Generales'!F27&lt;=Valimpacto!C6,Valimpacto!D6,IF('Datos Generales'!F27&lt;=Valimpacto!C7,Valimpacto!D7,Valimpacto!D8))))</f>
        <v>1</v>
      </c>
    </row>
    <row r="18" spans="1:7" ht="29.1">
      <c r="A18" s="157" t="s">
        <v>625</v>
      </c>
      <c r="B18" s="159">
        <f>IF('Datos Generales'!F28&lt;=Valimpacto!C4,Valimpacto!D4,IF('Datos Generales'!F28&lt;=Valimpacto!C5,Valimpacto!D5,IF('Datos Generales'!F28&lt;=Valimpacto!C6,Valimpacto!D6,IF('Datos Generales'!F28&lt;=Valimpacto!C7,Valimpacto!D7,Valimpacto!D8))))</f>
        <v>1</v>
      </c>
    </row>
    <row r="20" spans="1:7" ht="29.1">
      <c r="A20" s="157" t="s">
        <v>626</v>
      </c>
      <c r="B20" s="160">
        <f>'Datos Generales'!C17/'Datos Generales'!L17</f>
        <v>262705223.69666669</v>
      </c>
    </row>
    <row r="23" spans="1:7" ht="29.1">
      <c r="A23" s="157" t="s">
        <v>627</v>
      </c>
      <c r="B23" s="161">
        <f>IFERROR('Datos Generales'!I23/'Datos Generales'!F23,"")</f>
        <v>252197014.74880004</v>
      </c>
    </row>
    <row r="24" spans="1:7" ht="29.1">
      <c r="A24" s="157" t="s">
        <v>628</v>
      </c>
      <c r="B24" s="161">
        <f>IFERROR('Datos Generales'!I24/'Datos Generales'!F24,"")</f>
        <v>270211087.23085713</v>
      </c>
    </row>
    <row r="25" spans="1:7" ht="29.1">
      <c r="A25" s="157" t="s">
        <v>629</v>
      </c>
      <c r="B25" s="161" t="str">
        <f>IFERROR('Datos Generales'!I25/'Datos Generales'!F25,"")</f>
        <v/>
      </c>
    </row>
    <row r="26" spans="1:7" ht="29.1">
      <c r="A26" s="157" t="s">
        <v>630</v>
      </c>
      <c r="B26" s="161" t="str">
        <f>IFERROR('Datos Generales'!I26/'Datos Generales'!F26,"")</f>
        <v/>
      </c>
    </row>
    <row r="27" spans="1:7" ht="29.1">
      <c r="A27" s="157" t="s">
        <v>631</v>
      </c>
      <c r="B27" s="161" t="str">
        <f>IFERROR('Datos Generales'!I27/'Datos Generales'!F27,"")</f>
        <v/>
      </c>
    </row>
    <row r="28" spans="1:7" ht="29.1">
      <c r="A28" s="157" t="s">
        <v>632</v>
      </c>
      <c r="B28" s="161" t="str">
        <f>IFERROR('Datos Generales'!I28/'Datos Generales'!F28,"")</f>
        <v/>
      </c>
    </row>
    <row r="30" spans="1:7">
      <c r="B30" s="162" t="s">
        <v>633</v>
      </c>
      <c r="C30" s="162" t="s">
        <v>634</v>
      </c>
      <c r="D30" s="162" t="s">
        <v>635</v>
      </c>
      <c r="E30" s="162" t="s">
        <v>636</v>
      </c>
      <c r="F30" s="162" t="s">
        <v>637</v>
      </c>
      <c r="G30" s="162" t="s">
        <v>638</v>
      </c>
    </row>
    <row r="31" spans="1:7" ht="29.1">
      <c r="A31" s="163" t="s">
        <v>639</v>
      </c>
      <c r="B31" s="161">
        <f>IFERROR('Datos Generales'!E34/'Datos Generales'!$F$23,"")</f>
        <v>201757611.79904002</v>
      </c>
      <c r="C31" s="161">
        <f>IFERROR('Datos Generales'!E51/'Datos Generales'!$F$23,"")</f>
        <v>302636417.69856</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9.1">
      <c r="A32" s="163" t="s">
        <v>639</v>
      </c>
      <c r="B32" s="161">
        <f>IFERROR('Datos Generales'!E35/'Datos Generales'!$F$23,"")</f>
        <v>50439402.949760005</v>
      </c>
      <c r="C32" s="161">
        <f>IFERROR('Datos Generales'!E52/'Datos Generales'!$F$23,"")</f>
        <v>75659104.42464</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9.1">
      <c r="A33" s="163" t="s">
        <v>639</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9.1">
      <c r="A34" s="163" t="s">
        <v>639</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9.1">
      <c r="A35" s="163" t="s">
        <v>639</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9.1">
      <c r="A36" s="163" t="s">
        <v>639</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9.1">
      <c r="A37" s="163" t="s">
        <v>639</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9.1">
      <c r="A38" s="163" t="s">
        <v>639</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9.1">
      <c r="A39" s="163" t="s">
        <v>639</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9.1">
      <c r="A40" s="163" t="s">
        <v>639</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9.1">
      <c r="A41" s="163" t="s">
        <v>639</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9.1">
      <c r="A42" s="163" t="s">
        <v>639</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9.1">
      <c r="A43" s="163" t="s">
        <v>639</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9.1">
      <c r="A44" s="163" t="s">
        <v>639</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c r="D46" s="162" t="s">
        <v>640</v>
      </c>
    </row>
    <row r="47" spans="1:7">
      <c r="D47" s="162" t="s">
        <v>641</v>
      </c>
      <c r="E47" s="162" t="s">
        <v>642</v>
      </c>
      <c r="F47" s="162" t="s">
        <v>643</v>
      </c>
    </row>
    <row r="48" spans="1:7">
      <c r="A48" s="162" t="s">
        <v>644</v>
      </c>
      <c r="B48" s="164">
        <f>VALUE(MID('Descripcion Actividades'!C29,1,1))</f>
        <v>3</v>
      </c>
      <c r="D48" s="158">
        <v>1</v>
      </c>
      <c r="E48" s="158">
        <v>1</v>
      </c>
      <c r="F48" s="158">
        <v>2</v>
      </c>
    </row>
    <row r="49" spans="1:10">
      <c r="D49" s="158">
        <v>2</v>
      </c>
      <c r="E49" s="158">
        <v>2</v>
      </c>
      <c r="F49" s="158">
        <v>5</v>
      </c>
    </row>
    <row r="50" spans="1:10">
      <c r="A50" s="162" t="s">
        <v>645</v>
      </c>
      <c r="B50" s="158">
        <f>VLOOKUP(B48,D48:E51,2)</f>
        <v>5</v>
      </c>
      <c r="D50" s="158">
        <v>3</v>
      </c>
      <c r="E50" s="158">
        <v>5</v>
      </c>
      <c r="F50" s="158">
        <v>20</v>
      </c>
    </row>
    <row r="51" spans="1:10">
      <c r="D51" s="158">
        <v>4</v>
      </c>
      <c r="E51" s="158">
        <v>20</v>
      </c>
      <c r="F51" s="158"/>
    </row>
    <row r="52" spans="1:10" ht="29.1">
      <c r="A52" s="162" t="s">
        <v>646</v>
      </c>
      <c r="B52" s="165">
        <f>B50*'Datos Generales'!L21*1.5*1.5</f>
        <v>19697681.25</v>
      </c>
    </row>
    <row r="53" spans="1:10" ht="29.1">
      <c r="A53" s="162" t="s">
        <v>647</v>
      </c>
      <c r="B53" s="166">
        <f>B50*'Datos Generales'!L21*'Datos Generales'!L17*1.5*1.5</f>
        <v>236372175</v>
      </c>
    </row>
    <row r="54" spans="1:10">
      <c r="B54" s="167"/>
    </row>
    <row r="55" spans="1:10" ht="29.1">
      <c r="A55" s="162" t="s">
        <v>648</v>
      </c>
      <c r="B55" s="168">
        <f>VALUE(MID('Descripcion Actividades'!C40,1,1))</f>
        <v>4</v>
      </c>
      <c r="D55" s="162" t="s">
        <v>649</v>
      </c>
      <c r="E55" s="169">
        <f>'Datos Generales'!L21/30</f>
        <v>58363.5</v>
      </c>
    </row>
    <row r="56" spans="1:10">
      <c r="B56" s="167"/>
      <c r="D56" s="162" t="s">
        <v>641</v>
      </c>
      <c r="E56" s="162" t="s">
        <v>642</v>
      </c>
      <c r="F56" s="162" t="s">
        <v>643</v>
      </c>
    </row>
    <row r="57" spans="1:10" ht="29.1">
      <c r="A57" s="162" t="s">
        <v>650</v>
      </c>
      <c r="B57" s="170">
        <f>VLOOKUP(B55,D57:E60,2)</f>
        <v>20</v>
      </c>
      <c r="D57" s="158">
        <v>1</v>
      </c>
      <c r="E57" s="158">
        <v>1</v>
      </c>
      <c r="F57" s="158">
        <v>2</v>
      </c>
    </row>
    <row r="58" spans="1:10">
      <c r="B58" s="167"/>
      <c r="D58" s="158">
        <v>2</v>
      </c>
      <c r="E58" s="158">
        <v>2</v>
      </c>
      <c r="F58" s="158">
        <v>5</v>
      </c>
    </row>
    <row r="59" spans="1:10" ht="29.1">
      <c r="A59" s="162" t="s">
        <v>651</v>
      </c>
      <c r="B59" s="171">
        <f>B57*E55*30*1.2</f>
        <v>42021720</v>
      </c>
      <c r="D59" s="158">
        <v>3</v>
      </c>
      <c r="E59" s="158">
        <v>5</v>
      </c>
      <c r="F59" s="158">
        <v>20</v>
      </c>
    </row>
    <row r="60" spans="1:10" ht="29.1">
      <c r="A60" s="162" t="s">
        <v>652</v>
      </c>
      <c r="B60" s="172">
        <f>B59*'Datos Generales'!L17</f>
        <v>504260640</v>
      </c>
      <c r="D60" s="158">
        <v>4</v>
      </c>
      <c r="E60" s="158">
        <v>20</v>
      </c>
      <c r="F60" s="158"/>
    </row>
    <row r="63" spans="1:10" ht="43.5">
      <c r="A63" s="162" t="s">
        <v>653</v>
      </c>
      <c r="B63" s="173">
        <f>VALUE(MID('Descripcion Actividades'!C63,1,1))*VALUE(MID('Descripcion Actividades'!C65,1,1))*VALUE(MID('Descripcion Actividades'!C67,1,1))</f>
        <v>1</v>
      </c>
      <c r="D63" s="162" t="s">
        <v>654</v>
      </c>
      <c r="E63" s="169"/>
      <c r="G63" s="162" t="s">
        <v>655</v>
      </c>
      <c r="H63" s="159">
        <f>VALUE(MID('Datos Generales'!C19,1,1))</f>
        <v>2</v>
      </c>
      <c r="I63" s="162" t="s">
        <v>641</v>
      </c>
      <c r="J63" s="162" t="s">
        <v>656</v>
      </c>
    </row>
    <row r="64" spans="1:10" ht="29.1">
      <c r="A64" s="162" t="s">
        <v>657</v>
      </c>
      <c r="B64" s="174">
        <f>IF(B63&lt;=F65,D65,IF(B63&lt;=F66,D66,IF(B63&lt;=F67,D67,D68)))*VLOOKUP(H63,I64:J68,2)</f>
        <v>1E-3</v>
      </c>
      <c r="D64" s="162" t="s">
        <v>641</v>
      </c>
      <c r="E64" s="162" t="s">
        <v>642</v>
      </c>
      <c r="F64" s="162" t="s">
        <v>643</v>
      </c>
      <c r="I64" s="175">
        <v>1</v>
      </c>
      <c r="J64" s="176">
        <v>0.7</v>
      </c>
    </row>
    <row r="65" spans="1:10">
      <c r="B65" s="177">
        <f>B64*B31*(1+B71)</f>
        <v>215880.64462497283</v>
      </c>
      <c r="D65" s="178">
        <v>0.01</v>
      </c>
      <c r="E65" s="158">
        <v>1</v>
      </c>
      <c r="F65" s="158">
        <v>3</v>
      </c>
      <c r="I65" s="175">
        <v>2</v>
      </c>
      <c r="J65" s="176">
        <v>0.1</v>
      </c>
    </row>
    <row r="66" spans="1:10">
      <c r="D66" s="178">
        <v>0.03</v>
      </c>
      <c r="E66" s="158">
        <v>3</v>
      </c>
      <c r="F66" s="158">
        <v>8</v>
      </c>
      <c r="I66" s="175">
        <v>3</v>
      </c>
      <c r="J66" s="176">
        <v>0.1</v>
      </c>
    </row>
    <row r="67" spans="1:10">
      <c r="D67" s="178">
        <v>0.05</v>
      </c>
      <c r="E67" s="158">
        <v>8</v>
      </c>
      <c r="F67" s="158">
        <v>15</v>
      </c>
      <c r="I67" s="175">
        <v>4</v>
      </c>
      <c r="J67" s="176">
        <v>0.8</v>
      </c>
    </row>
    <row r="68" spans="1:10">
      <c r="D68" s="178">
        <v>0.1</v>
      </c>
      <c r="E68" s="158">
        <v>15</v>
      </c>
      <c r="F68" s="158">
        <v>36</v>
      </c>
      <c r="I68" s="175">
        <v>5</v>
      </c>
      <c r="J68" s="176">
        <v>0.8</v>
      </c>
    </row>
    <row r="70" spans="1:10" ht="43.5">
      <c r="A70" s="162" t="s">
        <v>658</v>
      </c>
      <c r="B70" s="173">
        <f>VALUE(MID('Descripcion Actividades'!C73,1,1))</f>
        <v>1</v>
      </c>
      <c r="C70" s="175">
        <f>VALUE(MID(Contexto!C40,1,1))</f>
        <v>3</v>
      </c>
      <c r="D70" s="162" t="s">
        <v>659</v>
      </c>
    </row>
    <row r="71" spans="1:10" ht="43.5">
      <c r="A71" s="162" t="s">
        <v>660</v>
      </c>
      <c r="B71" s="179">
        <f>VLOOKUP(C70,D72:E75,2)*VLOOKUP(B70,I72:J76,2)*B13</f>
        <v>6.9999999999999993E-2</v>
      </c>
      <c r="C71" s="180"/>
      <c r="D71" s="162" t="s">
        <v>641</v>
      </c>
      <c r="E71" s="162" t="s">
        <v>642</v>
      </c>
      <c r="F71" s="162" t="s">
        <v>643</v>
      </c>
      <c r="I71" s="162" t="s">
        <v>641</v>
      </c>
      <c r="J71" s="162" t="s">
        <v>656</v>
      </c>
    </row>
    <row r="72" spans="1:10">
      <c r="D72" s="158">
        <v>1</v>
      </c>
      <c r="E72" s="178">
        <v>0</v>
      </c>
      <c r="F72" s="178">
        <v>0.01</v>
      </c>
      <c r="I72" s="175">
        <v>1</v>
      </c>
      <c r="J72" s="176">
        <v>0.7</v>
      </c>
    </row>
    <row r="73" spans="1:10">
      <c r="D73" s="158">
        <v>2</v>
      </c>
      <c r="E73" s="178">
        <v>0.01</v>
      </c>
      <c r="F73" s="178">
        <v>0.05</v>
      </c>
      <c r="I73" s="175">
        <v>2</v>
      </c>
      <c r="J73" s="176">
        <v>0.1</v>
      </c>
    </row>
    <row r="74" spans="1:10">
      <c r="D74" s="158">
        <v>3</v>
      </c>
      <c r="E74" s="178">
        <v>0.05</v>
      </c>
      <c r="F74" s="178">
        <v>0.15</v>
      </c>
      <c r="I74" s="175">
        <v>3</v>
      </c>
      <c r="J74" s="176">
        <v>0.1</v>
      </c>
    </row>
    <row r="75" spans="1:10">
      <c r="D75" s="158">
        <v>4</v>
      </c>
      <c r="E75" s="178">
        <v>0.15</v>
      </c>
      <c r="F75" s="158"/>
      <c r="I75" s="175">
        <v>4</v>
      </c>
      <c r="J75" s="176">
        <v>0.8</v>
      </c>
    </row>
    <row r="76" spans="1:10">
      <c r="I76" s="175">
        <v>5</v>
      </c>
      <c r="J76" s="176">
        <v>0.8</v>
      </c>
    </row>
    <row r="77" spans="1:10" ht="43.5">
      <c r="A77" s="162" t="s">
        <v>661</v>
      </c>
      <c r="B77" s="173">
        <f>VALUE(MID('Descripcion Actividades'!C118,1,1))</f>
        <v>2</v>
      </c>
      <c r="D77" s="162" t="s">
        <v>662</v>
      </c>
      <c r="E77" s="181">
        <f>'Datos Generales'!L21</f>
        <v>1750905</v>
      </c>
    </row>
    <row r="78" spans="1:10" ht="43.5">
      <c r="A78" s="162" t="s">
        <v>663</v>
      </c>
      <c r="B78" s="182">
        <f>VLOOKUP(B77,D79:F82,3)</f>
        <v>400000</v>
      </c>
      <c r="D78" s="162" t="s">
        <v>641</v>
      </c>
      <c r="E78" s="162" t="s">
        <v>642</v>
      </c>
      <c r="F78" s="162" t="s">
        <v>643</v>
      </c>
      <c r="G78" s="162" t="s">
        <v>664</v>
      </c>
      <c r="H78" s="162" t="s">
        <v>665</v>
      </c>
    </row>
    <row r="79" spans="1:10">
      <c r="D79" s="158">
        <v>1</v>
      </c>
      <c r="E79" s="158">
        <v>0</v>
      </c>
      <c r="F79" s="183">
        <f>G79*H79</f>
        <v>30</v>
      </c>
      <c r="G79" s="158">
        <v>30</v>
      </c>
      <c r="H79" s="184">
        <v>1</v>
      </c>
    </row>
    <row r="80" spans="1:10">
      <c r="D80" s="158">
        <v>2</v>
      </c>
      <c r="E80" s="183">
        <f>F79</f>
        <v>30</v>
      </c>
      <c r="F80" s="183">
        <f>G80*H80</f>
        <v>400000</v>
      </c>
      <c r="G80" s="158">
        <v>20</v>
      </c>
      <c r="H80" s="184">
        <v>20000</v>
      </c>
    </row>
    <row r="81" spans="1:8">
      <c r="D81" s="158">
        <v>3</v>
      </c>
      <c r="E81" s="183">
        <f>F80</f>
        <v>400000</v>
      </c>
      <c r="F81" s="183">
        <f>G81*H81</f>
        <v>26263575</v>
      </c>
      <c r="G81" s="158">
        <v>10</v>
      </c>
      <c r="H81" s="183">
        <f>E77*1.5</f>
        <v>2626357.5</v>
      </c>
    </row>
    <row r="82" spans="1:8">
      <c r="D82" s="158">
        <v>4</v>
      </c>
      <c r="E82" s="183">
        <f>F81</f>
        <v>26263575</v>
      </c>
      <c r="F82" s="183">
        <f>G82*H82</f>
        <v>87545250</v>
      </c>
      <c r="G82" s="158">
        <v>5</v>
      </c>
      <c r="H82" s="160">
        <f>E77*10</f>
        <v>17509050</v>
      </c>
    </row>
    <row r="84" spans="1:8" ht="15" thickBot="1">
      <c r="B84" s="134">
        <v>1</v>
      </c>
      <c r="C84" s="134">
        <v>2</v>
      </c>
      <c r="D84" s="185">
        <v>3</v>
      </c>
      <c r="E84" s="134">
        <v>4</v>
      </c>
      <c r="F84" s="134">
        <v>5</v>
      </c>
      <c r="G84" s="185">
        <v>6</v>
      </c>
    </row>
    <row r="85" spans="1:8" ht="15.6" thickTop="1" thickBot="1">
      <c r="A85" s="186" t="s">
        <v>666</v>
      </c>
      <c r="B85" s="162" t="s">
        <v>633</v>
      </c>
      <c r="C85" s="162" t="s">
        <v>634</v>
      </c>
      <c r="D85" s="162" t="s">
        <v>635</v>
      </c>
      <c r="E85" s="162" t="s">
        <v>636</v>
      </c>
      <c r="F85" s="162" t="s">
        <v>637</v>
      </c>
      <c r="G85" s="162" t="s">
        <v>638</v>
      </c>
    </row>
    <row r="86" spans="1:8" ht="30" thickTop="1" thickBot="1">
      <c r="A86" s="163" t="s">
        <v>639</v>
      </c>
      <c r="B86" s="187">
        <f>IF(B31=0,0,IF(($B$52+$B$59+$B$65+$B$78)*$B$13&gt;B31,B31,($B$52+$B$59+$B$65+$B$78)*$B$13))</f>
        <v>124670563.78924994</v>
      </c>
      <c r="C86" s="187">
        <f>IF(C31=0,0,IF(($B$52+$B$59+$B$65+$B$78)*$B$14&gt;C31,C31,($B$52+$B$59+$B$65+$B$78)*$B$14))</f>
        <v>187005845.68387491</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5" thickTop="1">
      <c r="A87" s="163" t="s">
        <v>639</v>
      </c>
      <c r="B87" s="134">
        <f>IF(B32=0,0,IF(($B$52+$B$59+$B$65+$B$78)*$B$13&gt;B32,B32,($B$52+$B$59+$B$65+$B$78)*$B$13))</f>
        <v>50439402.949760005</v>
      </c>
      <c r="C87" s="134">
        <f>IF(C32=0,0,IF(($B$52+$B$59+$B$65+$B$78)*$B$14&gt;C32,C32,($B$52+$B$59+$B$65+$B$78)*$B$14))</f>
        <v>75659104.42464</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9.1">
      <c r="A88" s="163" t="s">
        <v>639</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9.1">
      <c r="A89" s="163" t="s">
        <v>639</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9.1">
      <c r="A90" s="163" t="s">
        <v>639</v>
      </c>
      <c r="B90" s="134">
        <f t="shared" si="0"/>
        <v>0</v>
      </c>
      <c r="C90" s="134">
        <f t="shared" si="1"/>
        <v>0</v>
      </c>
      <c r="D90" s="134">
        <f t="shared" si="2"/>
        <v>0</v>
      </c>
      <c r="E90" s="134">
        <f t="shared" si="3"/>
        <v>0</v>
      </c>
      <c r="F90" s="134">
        <f t="shared" si="4"/>
        <v>0</v>
      </c>
      <c r="G90" s="134">
        <f t="shared" si="5"/>
        <v>0</v>
      </c>
    </row>
    <row r="91" spans="1:8" ht="29.1">
      <c r="A91" s="163" t="s">
        <v>639</v>
      </c>
      <c r="B91" s="134">
        <f t="shared" si="0"/>
        <v>0</v>
      </c>
      <c r="C91" s="134">
        <f t="shared" si="1"/>
        <v>0</v>
      </c>
      <c r="D91" s="134">
        <f t="shared" si="2"/>
        <v>0</v>
      </c>
      <c r="E91" s="134">
        <f t="shared" si="3"/>
        <v>0</v>
      </c>
      <c r="F91" s="134">
        <f t="shared" si="4"/>
        <v>0</v>
      </c>
      <c r="G91" s="134">
        <f t="shared" si="5"/>
        <v>0</v>
      </c>
    </row>
    <row r="92" spans="1:8" ht="29.1">
      <c r="A92" s="163" t="s">
        <v>639</v>
      </c>
      <c r="B92" s="134">
        <f t="shared" si="0"/>
        <v>0</v>
      </c>
      <c r="C92" s="134">
        <f t="shared" si="1"/>
        <v>0</v>
      </c>
      <c r="D92" s="134">
        <f t="shared" si="2"/>
        <v>0</v>
      </c>
      <c r="E92" s="134">
        <f t="shared" si="3"/>
        <v>0</v>
      </c>
      <c r="F92" s="134">
        <f t="shared" si="4"/>
        <v>0</v>
      </c>
      <c r="G92" s="134">
        <f t="shared" si="5"/>
        <v>0</v>
      </c>
    </row>
    <row r="93" spans="1:8" ht="29.1">
      <c r="A93" s="163" t="s">
        <v>639</v>
      </c>
      <c r="B93" s="134">
        <f t="shared" si="0"/>
        <v>0</v>
      </c>
      <c r="C93" s="134">
        <f t="shared" si="1"/>
        <v>0</v>
      </c>
      <c r="D93" s="134">
        <f t="shared" si="2"/>
        <v>0</v>
      </c>
      <c r="E93" s="134">
        <f t="shared" si="3"/>
        <v>0</v>
      </c>
      <c r="F93" s="134">
        <f t="shared" si="4"/>
        <v>0</v>
      </c>
      <c r="G93" s="134">
        <f t="shared" si="5"/>
        <v>0</v>
      </c>
    </row>
    <row r="94" spans="1:8" ht="29.1">
      <c r="A94" s="163" t="s">
        <v>639</v>
      </c>
      <c r="B94" s="134">
        <f t="shared" si="0"/>
        <v>0</v>
      </c>
      <c r="C94" s="134">
        <f t="shared" si="1"/>
        <v>0</v>
      </c>
      <c r="D94" s="134">
        <f t="shared" si="2"/>
        <v>0</v>
      </c>
      <c r="E94" s="134">
        <f t="shared" si="3"/>
        <v>0</v>
      </c>
      <c r="F94" s="134">
        <f t="shared" si="4"/>
        <v>0</v>
      </c>
      <c r="G94" s="134">
        <f t="shared" si="5"/>
        <v>0</v>
      </c>
    </row>
    <row r="95" spans="1:8" ht="29.1">
      <c r="A95" s="163" t="s">
        <v>639</v>
      </c>
      <c r="B95" s="134">
        <f t="shared" si="0"/>
        <v>0</v>
      </c>
      <c r="C95" s="134">
        <f t="shared" si="1"/>
        <v>0</v>
      </c>
      <c r="D95" s="134">
        <f t="shared" si="2"/>
        <v>0</v>
      </c>
      <c r="E95" s="134">
        <f t="shared" si="3"/>
        <v>0</v>
      </c>
      <c r="F95" s="134">
        <f t="shared" si="4"/>
        <v>0</v>
      </c>
      <c r="G95" s="134">
        <f t="shared" si="5"/>
        <v>0</v>
      </c>
    </row>
    <row r="96" spans="1:8" ht="29.1">
      <c r="A96" s="163" t="s">
        <v>639</v>
      </c>
      <c r="B96" s="134">
        <f t="shared" si="0"/>
        <v>0</v>
      </c>
      <c r="C96" s="134">
        <f t="shared" si="1"/>
        <v>0</v>
      </c>
      <c r="D96" s="134">
        <f t="shared" si="2"/>
        <v>0</v>
      </c>
      <c r="E96" s="134">
        <f t="shared" si="3"/>
        <v>0</v>
      </c>
      <c r="F96" s="134">
        <f t="shared" si="4"/>
        <v>0</v>
      </c>
      <c r="G96" s="134">
        <f t="shared" si="5"/>
        <v>0</v>
      </c>
    </row>
    <row r="97" spans="1:7" ht="29.1">
      <c r="A97" s="163" t="s">
        <v>639</v>
      </c>
      <c r="B97" s="134">
        <f t="shared" si="0"/>
        <v>0</v>
      </c>
      <c r="C97" s="134">
        <f t="shared" si="1"/>
        <v>0</v>
      </c>
      <c r="D97" s="134">
        <f t="shared" si="2"/>
        <v>0</v>
      </c>
      <c r="E97" s="134">
        <f t="shared" si="3"/>
        <v>0</v>
      </c>
      <c r="F97" s="134">
        <f t="shared" si="4"/>
        <v>0</v>
      </c>
      <c r="G97" s="134">
        <f t="shared" si="5"/>
        <v>0</v>
      </c>
    </row>
    <row r="98" spans="1:7" ht="29.1">
      <c r="A98" s="163" t="s">
        <v>639</v>
      </c>
      <c r="B98" s="134">
        <f t="shared" si="0"/>
        <v>0</v>
      </c>
      <c r="C98" s="134">
        <f t="shared" si="1"/>
        <v>0</v>
      </c>
      <c r="D98" s="134">
        <f t="shared" si="2"/>
        <v>0</v>
      </c>
      <c r="E98" s="134">
        <f t="shared" si="3"/>
        <v>0</v>
      </c>
      <c r="F98" s="134">
        <f t="shared" si="4"/>
        <v>0</v>
      </c>
      <c r="G98" s="134">
        <f t="shared" si="5"/>
        <v>0</v>
      </c>
    </row>
    <row r="99" spans="1:7" ht="29.1">
      <c r="A99" s="163" t="s">
        <v>639</v>
      </c>
      <c r="B99" s="134">
        <f t="shared" si="0"/>
        <v>0</v>
      </c>
      <c r="C99" s="134">
        <f t="shared" si="1"/>
        <v>0</v>
      </c>
      <c r="D99" s="134">
        <f t="shared" si="2"/>
        <v>0</v>
      </c>
      <c r="E99" s="134">
        <f t="shared" si="3"/>
        <v>0</v>
      </c>
      <c r="F99" s="134">
        <f t="shared" si="4"/>
        <v>0</v>
      </c>
      <c r="G99" s="134">
        <f t="shared" si="5"/>
        <v>0</v>
      </c>
    </row>
    <row r="101" spans="1:7">
      <c r="B101" s="162" t="s">
        <v>633</v>
      </c>
      <c r="C101" s="162" t="s">
        <v>634</v>
      </c>
      <c r="D101" s="162" t="s">
        <v>635</v>
      </c>
      <c r="E101" s="162" t="s">
        <v>636</v>
      </c>
      <c r="F101" s="162" t="s">
        <v>637</v>
      </c>
      <c r="G101" s="162" t="s">
        <v>638</v>
      </c>
    </row>
    <row r="102" spans="1:7" ht="29.1">
      <c r="A102" s="163" t="s">
        <v>639</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9.1">
      <c r="A103" s="163" t="s">
        <v>639</v>
      </c>
    </row>
    <row r="104" spans="1:7" ht="29.1">
      <c r="A104" s="163" t="s">
        <v>639</v>
      </c>
    </row>
    <row r="105" spans="1:7" ht="29.1">
      <c r="A105" s="163" t="s">
        <v>639</v>
      </c>
    </row>
    <row r="106" spans="1:7" ht="29.1">
      <c r="A106" s="163" t="s">
        <v>639</v>
      </c>
    </row>
    <row r="107" spans="1:7" ht="29.1">
      <c r="A107" s="163" t="s">
        <v>639</v>
      </c>
    </row>
    <row r="108" spans="1:7" ht="29.1">
      <c r="A108" s="163" t="s">
        <v>639</v>
      </c>
    </row>
    <row r="109" spans="1:7" ht="29.1">
      <c r="A109" s="163" t="s">
        <v>639</v>
      </c>
    </row>
    <row r="110" spans="1:7" ht="29.1">
      <c r="A110" s="163" t="s">
        <v>639</v>
      </c>
    </row>
    <row r="111" spans="1:7" ht="29.1">
      <c r="A111" s="163" t="s">
        <v>639</v>
      </c>
    </row>
    <row r="112" spans="1:7" ht="29.1">
      <c r="A112" s="163" t="s">
        <v>639</v>
      </c>
    </row>
    <row r="113" spans="1:1" ht="29.1">
      <c r="A113" s="163" t="s">
        <v>639</v>
      </c>
    </row>
    <row r="114" spans="1:1" ht="29.1">
      <c r="A114" s="163" t="s">
        <v>639</v>
      </c>
    </row>
    <row r="115" spans="1:1" ht="29.1">
      <c r="A115" s="163"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opLeftCell="A167" zoomScale="70" zoomScaleNormal="70" workbookViewId="0">
      <selection activeCell="F169" sqref="F169"/>
    </sheetView>
  </sheetViews>
  <sheetFormatPr defaultColWidth="11.42578125" defaultRowHeight="14.4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c r="B1" s="59"/>
      <c r="C1" s="59"/>
    </row>
    <row r="2" spans="1:26">
      <c r="B2" s="59"/>
      <c r="C2" s="59"/>
      <c r="W2" s="104"/>
      <c r="X2" s="104"/>
      <c r="Y2" s="76" t="s">
        <v>667</v>
      </c>
      <c r="Z2" s="104"/>
    </row>
    <row r="3" spans="1:26">
      <c r="B3" s="59"/>
      <c r="C3" s="59"/>
      <c r="W3" s="104"/>
      <c r="X3" s="104"/>
      <c r="Y3" s="76" t="s">
        <v>668</v>
      </c>
      <c r="Z3" s="104"/>
    </row>
    <row r="4" spans="1:26" ht="23.45">
      <c r="C4" s="252" t="s">
        <v>669</v>
      </c>
      <c r="D4" s="253"/>
      <c r="E4" s="253"/>
      <c r="F4" s="254"/>
      <c r="W4" s="104"/>
      <c r="X4" s="104"/>
      <c r="Y4" s="76" t="s">
        <v>670</v>
      </c>
      <c r="Z4" s="104"/>
    </row>
    <row r="5" spans="1:26">
      <c r="B5" s="78"/>
      <c r="C5" s="251" t="str">
        <f>'Datos Generales'!$C$15</f>
        <v xml:space="preserve">Aunar esfuerzos para la Estructuración de los estudios y diseños para vías rurales y urbanas de los municipios de San José del Guaviare y El Retorno, con el fin de identificar puntos críticos y proponer soluciones técnicas que mejoren la transitabilidad y conectividad vial de la región. </v>
      </c>
      <c r="D5" s="251"/>
      <c r="E5" s="251"/>
      <c r="F5" s="251"/>
      <c r="G5" s="61"/>
      <c r="W5" s="104"/>
      <c r="X5" s="104"/>
      <c r="Y5" s="76" t="s">
        <v>671</v>
      </c>
      <c r="Z5" s="104"/>
    </row>
    <row r="6" spans="1:26">
      <c r="B6" s="78"/>
      <c r="C6" s="251"/>
      <c r="D6" s="251"/>
      <c r="E6" s="251"/>
      <c r="F6" s="251"/>
      <c r="G6" s="61"/>
      <c r="W6" s="104"/>
      <c r="X6" s="104"/>
      <c r="Y6" s="76" t="s">
        <v>672</v>
      </c>
      <c r="Z6" s="104"/>
    </row>
    <row r="7" spans="1:26">
      <c r="B7" s="78"/>
      <c r="C7" s="251"/>
      <c r="D7" s="251"/>
      <c r="E7" s="251"/>
      <c r="F7" s="251"/>
      <c r="G7" s="61"/>
      <c r="Y7" s="76" t="s">
        <v>673</v>
      </c>
    </row>
    <row r="8" spans="1:26">
      <c r="B8" s="59"/>
      <c r="C8" s="79"/>
      <c r="D8" s="62"/>
      <c r="E8" s="62"/>
      <c r="F8" s="62"/>
      <c r="Y8" s="76" t="s">
        <v>674</v>
      </c>
    </row>
    <row r="9" spans="1:26" ht="6.75" customHeight="1">
      <c r="B9" s="59"/>
      <c r="C9" s="59"/>
    </row>
    <row r="10" spans="1:26" ht="18.600000000000001">
      <c r="A10" s="60"/>
      <c r="B10" s="36" t="s">
        <v>675</v>
      </c>
      <c r="C10" s="12">
        <f>'Datos Generales'!C17</f>
        <v>3152462684.3600001</v>
      </c>
      <c r="D10" s="61"/>
      <c r="G10" s="13"/>
      <c r="H10" s="10"/>
      <c r="I10" s="10">
        <v>7.9370052590642102</v>
      </c>
      <c r="J10" s="10">
        <v>7</v>
      </c>
    </row>
    <row r="11" spans="1:26" ht="6.75" customHeight="1">
      <c r="B11" s="62"/>
      <c r="C11" s="62"/>
    </row>
    <row r="12" spans="1:26">
      <c r="A12" s="256" t="s">
        <v>676</v>
      </c>
      <c r="B12" s="257"/>
      <c r="C12" s="257"/>
      <c r="D12" s="257"/>
      <c r="E12" s="258"/>
      <c r="G12" s="256" t="s">
        <v>677</v>
      </c>
      <c r="H12" s="257"/>
      <c r="I12" s="257"/>
      <c r="J12" s="258"/>
    </row>
    <row r="13" spans="1:26" ht="6.75" customHeight="1">
      <c r="A13" s="59"/>
      <c r="B13" s="59"/>
      <c r="C13" s="59"/>
      <c r="D13" s="59"/>
      <c r="E13" s="59"/>
      <c r="G13" s="59"/>
      <c r="H13" s="59"/>
      <c r="I13" s="59"/>
      <c r="J13" s="108"/>
    </row>
    <row r="14" spans="1:26">
      <c r="A14" s="36" t="s">
        <v>678</v>
      </c>
      <c r="B14" s="36" t="s">
        <v>679</v>
      </c>
      <c r="C14" s="259" t="s">
        <v>680</v>
      </c>
      <c r="D14" s="259"/>
      <c r="E14" s="259"/>
      <c r="F14" s="61"/>
      <c r="G14" s="8" t="s">
        <v>678</v>
      </c>
      <c r="H14" s="8" t="s">
        <v>679</v>
      </c>
      <c r="I14" s="8" t="s">
        <v>681</v>
      </c>
      <c r="J14" s="119" t="s">
        <v>682</v>
      </c>
      <c r="L14" s="113"/>
      <c r="M14" s="113"/>
      <c r="N14" s="113"/>
      <c r="O14" s="113"/>
      <c r="P14" s="113"/>
      <c r="Q14" s="113"/>
    </row>
    <row r="15" spans="1:26" ht="31.5" customHeight="1">
      <c r="A15" s="2">
        <v>1</v>
      </c>
      <c r="B15" s="3" t="s">
        <v>683</v>
      </c>
      <c r="C15" s="255" t="s">
        <v>684</v>
      </c>
      <c r="D15" s="255"/>
      <c r="E15" s="255"/>
      <c r="F15" s="61"/>
      <c r="G15" s="8">
        <v>1</v>
      </c>
      <c r="H15" s="3" t="s">
        <v>685</v>
      </c>
      <c r="I15" s="188">
        <v>0</v>
      </c>
      <c r="J15" s="189">
        <f>+I16</f>
        <v>9190853.3071720116</v>
      </c>
      <c r="K15" s="109"/>
      <c r="L15" s="114">
        <v>5</v>
      </c>
      <c r="M15" s="115">
        <f>+$L$15*M20</f>
        <v>25</v>
      </c>
      <c r="N15" s="115">
        <f>+$L$15*N20</f>
        <v>50</v>
      </c>
      <c r="O15" s="115">
        <f>+$L$15*O20</f>
        <v>75</v>
      </c>
      <c r="P15" s="115">
        <f>+$L$15*P20</f>
        <v>110</v>
      </c>
      <c r="Q15" s="116">
        <f>+$L$15*Q20</f>
        <v>135</v>
      </c>
      <c r="R15" s="110"/>
    </row>
    <row r="16" spans="1:26" ht="31.5" customHeight="1">
      <c r="A16" s="2">
        <v>2</v>
      </c>
      <c r="B16" s="4" t="s">
        <v>686</v>
      </c>
      <c r="C16" s="255" t="s">
        <v>687</v>
      </c>
      <c r="D16" s="255"/>
      <c r="E16" s="255"/>
      <c r="F16" s="63"/>
      <c r="G16" s="8">
        <v>2</v>
      </c>
      <c r="H16" s="4" t="s">
        <v>688</v>
      </c>
      <c r="I16" s="188">
        <f>+I17/J10</f>
        <v>9190853.3071720116</v>
      </c>
      <c r="J16" s="189">
        <f>+I17</f>
        <v>64335973.150204085</v>
      </c>
      <c r="K16" s="109"/>
      <c r="L16" s="114">
        <v>4</v>
      </c>
      <c r="M16" s="117">
        <f>+$L$16*M20</f>
        <v>20</v>
      </c>
      <c r="N16" s="117">
        <f>+$L$16*N20</f>
        <v>40</v>
      </c>
      <c r="O16" s="115">
        <f>+$L$16*O20</f>
        <v>60</v>
      </c>
      <c r="P16" s="115">
        <f>+$L$16*P20</f>
        <v>88</v>
      </c>
      <c r="Q16" s="116">
        <f>+$L$16*Q20</f>
        <v>108</v>
      </c>
      <c r="R16" s="110"/>
    </row>
    <row r="17" spans="1:21" ht="31.5" customHeight="1">
      <c r="A17" s="2">
        <v>3</v>
      </c>
      <c r="B17" s="5" t="s">
        <v>689</v>
      </c>
      <c r="C17" s="255" t="s">
        <v>690</v>
      </c>
      <c r="D17" s="255"/>
      <c r="E17" s="255"/>
      <c r="F17" s="63"/>
      <c r="G17" s="8">
        <v>3</v>
      </c>
      <c r="H17" s="5" t="s">
        <v>691</v>
      </c>
      <c r="I17" s="188">
        <f>+I18/J10</f>
        <v>64335973.150204085</v>
      </c>
      <c r="J17" s="189">
        <f>+I18</f>
        <v>450351812.05142862</v>
      </c>
      <c r="K17" s="109"/>
      <c r="L17" s="114">
        <v>3</v>
      </c>
      <c r="M17" s="117">
        <f>+$L$17*M20</f>
        <v>15</v>
      </c>
      <c r="N17" s="117">
        <f>+$L$17*N20</f>
        <v>30</v>
      </c>
      <c r="O17" s="117">
        <f>+$L$17*O20</f>
        <v>45</v>
      </c>
      <c r="P17" s="115">
        <f>+$L$17*P20</f>
        <v>66</v>
      </c>
      <c r="Q17" s="116">
        <f>+$L$17*Q20</f>
        <v>81</v>
      </c>
      <c r="R17" s="110"/>
    </row>
    <row r="18" spans="1:21" ht="31.5" customHeight="1">
      <c r="A18" s="2">
        <v>4</v>
      </c>
      <c r="B18" s="6" t="s">
        <v>692</v>
      </c>
      <c r="C18" s="255" t="s">
        <v>693</v>
      </c>
      <c r="D18" s="255"/>
      <c r="E18" s="255"/>
      <c r="G18" s="8">
        <v>4</v>
      </c>
      <c r="H18" s="6" t="s">
        <v>694</v>
      </c>
      <c r="I18" s="188">
        <f>+I19/J10</f>
        <v>450351812.05142862</v>
      </c>
      <c r="J18" s="189">
        <f>+I19</f>
        <v>3152462684.3600001</v>
      </c>
      <c r="K18" s="109"/>
      <c r="L18" s="114">
        <v>2</v>
      </c>
      <c r="M18" s="118">
        <f>+$L$18*M20</f>
        <v>10</v>
      </c>
      <c r="N18" s="117">
        <f>+$L$18*N20</f>
        <v>20</v>
      </c>
      <c r="O18" s="117">
        <f>+$L$18*O20</f>
        <v>30</v>
      </c>
      <c r="P18" s="115">
        <f>+$L$18*P20</f>
        <v>44</v>
      </c>
      <c r="Q18" s="116">
        <f>+$L$18*Q20</f>
        <v>54</v>
      </c>
      <c r="R18" s="110"/>
    </row>
    <row r="19" spans="1:21" ht="31.5" customHeight="1">
      <c r="A19" s="2">
        <v>5</v>
      </c>
      <c r="B19" s="7" t="s">
        <v>695</v>
      </c>
      <c r="C19" s="255" t="s">
        <v>696</v>
      </c>
      <c r="D19" s="255"/>
      <c r="E19" s="255"/>
      <c r="G19" s="8">
        <v>5</v>
      </c>
      <c r="H19" s="7" t="s">
        <v>697</v>
      </c>
      <c r="I19" s="188">
        <f>+C10</f>
        <v>3152462684.3600001</v>
      </c>
      <c r="J19" s="189"/>
      <c r="K19" s="109"/>
      <c r="L19" s="114">
        <v>1</v>
      </c>
      <c r="M19" s="118">
        <f>+$L$19*M20</f>
        <v>5</v>
      </c>
      <c r="N19" s="118">
        <f>+$L$19*N20</f>
        <v>10</v>
      </c>
      <c r="O19" s="117">
        <f>+$L$19*O20</f>
        <v>15</v>
      </c>
      <c r="P19" s="115">
        <f>+$L$19*P20</f>
        <v>22</v>
      </c>
      <c r="Q19" s="116">
        <f>+$L$19*Q20</f>
        <v>27</v>
      </c>
      <c r="R19" s="110"/>
    </row>
    <row r="20" spans="1:21">
      <c r="A20" s="62"/>
      <c r="B20" s="62"/>
      <c r="C20" s="62"/>
      <c r="D20" s="62"/>
      <c r="E20" s="62"/>
      <c r="F20" s="62"/>
      <c r="G20" s="62"/>
      <c r="H20" s="62"/>
      <c r="I20" s="215"/>
      <c r="J20" s="216"/>
      <c r="K20" s="109"/>
      <c r="L20" s="114"/>
      <c r="M20" s="114">
        <v>5</v>
      </c>
      <c r="N20" s="114">
        <v>10</v>
      </c>
      <c r="O20" s="114">
        <v>15</v>
      </c>
      <c r="P20" s="114">
        <v>22</v>
      </c>
      <c r="Q20" s="114">
        <v>27</v>
      </c>
      <c r="R20" s="110"/>
    </row>
    <row r="21" spans="1:21">
      <c r="G21" s="217"/>
      <c r="J21" s="216"/>
    </row>
    <row r="22" spans="1:21" ht="15.6">
      <c r="B22" s="218" t="s">
        <v>698</v>
      </c>
      <c r="F22" s="75" t="str">
        <f>'Descripcion Actividades'!D3</f>
        <v>Fase 1</v>
      </c>
      <c r="G22" s="217"/>
      <c r="J22" s="216"/>
    </row>
    <row r="23" spans="1:21">
      <c r="B23" s="59"/>
      <c r="C23" s="59"/>
      <c r="D23" s="59"/>
      <c r="E23" s="59"/>
      <c r="F23" s="59"/>
      <c r="G23" s="217"/>
      <c r="J23" s="216"/>
    </row>
    <row r="24" spans="1:21">
      <c r="A24" s="60"/>
      <c r="B24" s="9" t="s">
        <v>172</v>
      </c>
      <c r="C24" s="9" t="s">
        <v>699</v>
      </c>
      <c r="D24" s="9" t="s">
        <v>700</v>
      </c>
      <c r="E24" s="9" t="s">
        <v>701</v>
      </c>
      <c r="F24" s="9" t="s">
        <v>702</v>
      </c>
      <c r="G24" s="212"/>
      <c r="H24" s="213" t="s">
        <v>703</v>
      </c>
      <c r="I24" s="213" t="s">
        <v>704</v>
      </c>
      <c r="L24" s="76"/>
      <c r="M24" s="76"/>
      <c r="R24" s="214"/>
      <c r="S24" s="214"/>
    </row>
    <row r="25" spans="1:21" s="204" customFormat="1" ht="45" customHeight="1">
      <c r="A25" s="197"/>
      <c r="B25" s="198" t="str">
        <f>IF('Datos Generales'!B34="","",'Datos Generales'!B34)</f>
        <v>Costo personal</v>
      </c>
      <c r="C25" s="66" t="s">
        <v>692</v>
      </c>
      <c r="D25" s="66" t="s">
        <v>688</v>
      </c>
      <c r="E25" s="67" t="str">
        <f t="shared" ref="E25:E34" si="0">IF(OR(L25=5,L25=10),"Bajo",IF(OR(L25=15,L25=20,L25=30,L25=40,L25=45),"Moderado",IF(OR(L25=22,L25=25,L25=44,L25=50,L25=60,L25=66,L25=75,L25=88,L25=100),"Considerable",IF(OR(L25=27,L25=54,L25=81,L25=108,L25=135),"Significativo",""))))</f>
        <v>Moderado</v>
      </c>
      <c r="F25" s="68" t="s">
        <v>667</v>
      </c>
      <c r="G25" s="199">
        <f>HLOOKUP('Descripcion Actividades'!C11,Valimpacto!B84:G99,3)*(IF('Eval Factores de Riesgo'!$CY$8=1,0.8,IF('Eval Factores de Riesgo'!$CY$8=2,0.9,IF('Eval Factores de Riesgo'!$CY$8=3,1,IF('Eval Factores de Riesgo'!$CY$8=4,1.1,1.2)))))</f>
        <v>112203507.41032495</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c r="A26" s="197"/>
      <c r="B26" s="198" t="str">
        <f>IF('Datos Generales'!B35="","",'Datos Generales'!B35)</f>
        <v>Costos indirectos</v>
      </c>
      <c r="C26" s="66" t="s">
        <v>692</v>
      </c>
      <c r="D26" s="66" t="s">
        <v>688</v>
      </c>
      <c r="E26" s="67" t="str">
        <f t="shared" si="0"/>
        <v>Moderado</v>
      </c>
      <c r="F26" s="68" t="s">
        <v>667</v>
      </c>
      <c r="G26" s="199">
        <f>HLOOKUP('Descripcion Actividades'!C11,Valimpacto!B84:G99,4)*(IF('Eval Factores de Riesgo'!$CY$8=1,0.8,IF('Eval Factores de Riesgo'!$CY$8=2,0.9,IF('Eval Factores de Riesgo'!$CY$8=3,1,IF('Eval Factores de Riesgo'!$CY$8=4,1.1,1.2)))))</f>
        <v>45395462.654784009</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c r="B35" s="62"/>
      <c r="C35" s="62"/>
      <c r="D35" s="62"/>
      <c r="E35" s="62"/>
      <c r="F35" s="62"/>
      <c r="G35" s="76"/>
      <c r="H35" s="62"/>
      <c r="I35" s="62"/>
      <c r="J35" s="10"/>
      <c r="K35" s="107"/>
      <c r="L35" s="10"/>
      <c r="M35" s="10"/>
      <c r="N35" s="11"/>
      <c r="O35" s="11"/>
      <c r="P35" s="11"/>
      <c r="Q35" s="11"/>
      <c r="R35" s="111"/>
      <c r="S35" s="111"/>
      <c r="T35" s="10"/>
      <c r="U35" s="10"/>
    </row>
    <row r="36" spans="1:21" ht="15.6">
      <c r="B36" s="218" t="s">
        <v>524</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c r="A38" s="60"/>
      <c r="B38" s="9" t="s">
        <v>172</v>
      </c>
      <c r="C38" s="9" t="s">
        <v>699</v>
      </c>
      <c r="D38" s="9" t="s">
        <v>700</v>
      </c>
      <c r="E38" s="9" t="s">
        <v>701</v>
      </c>
      <c r="F38" s="9" t="s">
        <v>702</v>
      </c>
      <c r="G38" s="220"/>
      <c r="H38" s="213" t="s">
        <v>703</v>
      </c>
      <c r="I38" s="213" t="s">
        <v>704</v>
      </c>
      <c r="J38" s="10" t="str">
        <f t="shared" si="4"/>
        <v/>
      </c>
      <c r="K38" s="107" t="str">
        <f t="shared" si="5"/>
        <v/>
      </c>
      <c r="L38" s="10"/>
      <c r="M38" s="10"/>
      <c r="N38" s="11"/>
      <c r="O38" s="11"/>
      <c r="P38" s="11"/>
      <c r="Q38" s="11"/>
      <c r="R38" s="111"/>
      <c r="S38" s="111"/>
      <c r="T38" s="10"/>
      <c r="U38" s="10"/>
    </row>
    <row r="39" spans="1:21" s="204" customFormat="1" ht="45" customHeight="1">
      <c r="A39" s="197"/>
      <c r="B39" s="206" t="str">
        <f>B25</f>
        <v>Costo personal</v>
      </c>
      <c r="C39" s="69" t="s">
        <v>689</v>
      </c>
      <c r="D39" s="69" t="s">
        <v>688</v>
      </c>
      <c r="E39" s="67" t="str">
        <f t="shared" ref="E39:E48" si="6">IF(OR(L39=5,L39=10),"Bajo",IF(OR(L39=15,L39=20,L39=30,L39=40,L39=45),"Moderado",IF(OR(L39=22,L39=25,L39=44,L39=50,L39=60,L39=66,L39=75,L39=88,L39=100),"Considerable",IF(OR(L39=27,L39=54,L39=81,L39=108,L39=135),"Significativo",""))))</f>
        <v>Moderado</v>
      </c>
      <c r="F39" s="68" t="s">
        <v>667</v>
      </c>
      <c r="G39" s="199">
        <f>HLOOKUP('Descripcion Actividades'!C11,Valimpacto!B84:G99,3)*(IF('Eval Factores de Riesgo'!$CY$17=1,0.8,IF('Eval Factores de Riesgo'!$CY$17=2,0.9,IF('Eval Factores de Riesgo'!$CY$17=3,1,IF('Eval Factores de Riesgo'!$CY$17=4,1.1,1.2)))))</f>
        <v>124670563.78924994</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c r="A40" s="197"/>
      <c r="B40" s="206" t="str">
        <f t="shared" ref="B40:B48" si="8">B26</f>
        <v>Costos indirectos</v>
      </c>
      <c r="C40" s="69" t="s">
        <v>689</v>
      </c>
      <c r="D40" s="69" t="s">
        <v>688</v>
      </c>
      <c r="E40" s="67" t="str">
        <f t="shared" si="6"/>
        <v>Moderado</v>
      </c>
      <c r="F40" s="68" t="s">
        <v>667</v>
      </c>
      <c r="G40" s="199">
        <f>HLOOKUP('Descripcion Actividades'!C11,Valimpacto!B84:G99,4)*(IF('Eval Factores de Riesgo'!$CY$17=1,0.8,IF('Eval Factores de Riesgo'!$CY$17=2,0.9,IF('Eval Factores de Riesgo'!$CY$17=3,1,IF('Eval Factores de Riesgo'!$CY$17=4,1.1,1.2)))))</f>
        <v>50439402.949760005</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c r="B50" s="218" t="s">
        <v>538</v>
      </c>
      <c r="F50" s="75" t="str">
        <f>F36</f>
        <v>Fase 1</v>
      </c>
      <c r="G50" s="219"/>
      <c r="H50" s="217"/>
      <c r="I50" s="217"/>
      <c r="J50" s="10" t="str">
        <f t="shared" si="4"/>
        <v/>
      </c>
      <c r="K50" s="107" t="str">
        <f t="shared" si="5"/>
        <v/>
      </c>
      <c r="L50" s="10"/>
      <c r="M50" s="10"/>
      <c r="N50" s="11"/>
      <c r="O50" s="11"/>
      <c r="P50" s="11"/>
      <c r="Q50" s="11"/>
      <c r="R50" s="111"/>
      <c r="S50" s="111"/>
      <c r="T50" s="10"/>
      <c r="U50" s="10"/>
    </row>
    <row r="51" spans="1:21">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c r="A52" s="60"/>
      <c r="B52" s="9" t="s">
        <v>172</v>
      </c>
      <c r="C52" s="9" t="s">
        <v>699</v>
      </c>
      <c r="D52" s="9" t="s">
        <v>700</v>
      </c>
      <c r="E52" s="9" t="s">
        <v>701</v>
      </c>
      <c r="F52" s="9" t="s">
        <v>702</v>
      </c>
      <c r="G52" s="220"/>
      <c r="H52" s="213" t="s">
        <v>703</v>
      </c>
      <c r="I52" s="213" t="s">
        <v>704</v>
      </c>
      <c r="J52" s="10" t="str">
        <f t="shared" si="4"/>
        <v/>
      </c>
      <c r="K52" s="107" t="str">
        <f t="shared" si="5"/>
        <v/>
      </c>
      <c r="L52" s="10"/>
      <c r="M52" s="10"/>
      <c r="N52" s="11"/>
      <c r="O52" s="11"/>
      <c r="P52" s="11"/>
      <c r="Q52" s="11"/>
      <c r="R52" s="111"/>
      <c r="S52" s="111"/>
      <c r="T52" s="10"/>
      <c r="U52" s="10"/>
    </row>
    <row r="53" spans="1:21" s="204" customFormat="1" ht="45" customHeight="1">
      <c r="A53" s="197"/>
      <c r="B53" s="198" t="str">
        <f>B39</f>
        <v>Costo personal</v>
      </c>
      <c r="C53" s="66" t="s">
        <v>689</v>
      </c>
      <c r="D53" s="66" t="s">
        <v>688</v>
      </c>
      <c r="E53" s="67" t="str">
        <f t="shared" ref="E53:E62" si="9">IF(OR(L53=5,L53=10),"Bajo",IF(OR(L53=15,L53=20,L53=30,L53=40,L53=45),"Moderado",IF(OR(L53=22,L53=25,L53=44,L53=50,L53=60,L53=66,L53=75,L53=88,L53=100),"Considerable",IF(OR(L53=27,L53=54,L53=81,L53=108,L53=135),"Significativo",""))))</f>
        <v>Moderado</v>
      </c>
      <c r="F53" s="68" t="s">
        <v>667</v>
      </c>
      <c r="G53" s="199">
        <f>HLOOKUP('Descripcion Actividades'!C11,Valimpacto!B84:G99,3)*(IF('Eval Factores de Riesgo'!$CY$24=1,0.8,IF('Eval Factores de Riesgo'!$CY$24=2,0.9,IF('Eval Factores de Riesgo'!$CY$24=3,1,IF('Eval Factores de Riesgo'!$CY$24=4,1.1,1.2)))))</f>
        <v>124670563.78924994</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c r="A54" s="197"/>
      <c r="B54" s="198" t="str">
        <f t="shared" ref="B54:B62" si="11">B40</f>
        <v>Costos indirectos</v>
      </c>
      <c r="C54" s="66" t="s">
        <v>689</v>
      </c>
      <c r="D54" s="66" t="s">
        <v>688</v>
      </c>
      <c r="E54" s="67" t="str">
        <f t="shared" si="9"/>
        <v>Moderado</v>
      </c>
      <c r="F54" s="68" t="s">
        <v>667</v>
      </c>
      <c r="G54" s="199">
        <f>HLOOKUP('Descripcion Actividades'!C11,Valimpacto!B84:G99,4)*(IF('Eval Factores de Riesgo'!$CY$24=1,0.8,IF('Eval Factores de Riesgo'!$CY$24=2,0.9,IF('Eval Factores de Riesgo'!$CY$24=3,1,IF('Eval Factores de Riesgo'!$CY$24=4,1.1,1.2)))))</f>
        <v>50439402.949760005</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c r="A55" s="197"/>
      <c r="B55" s="198" t="str">
        <f t="shared" si="11"/>
        <v/>
      </c>
      <c r="C55" s="66"/>
      <c r="D55" s="66"/>
      <c r="E55" s="67" t="e">
        <f t="shared" si="9"/>
        <v>#VALUE!</v>
      </c>
      <c r="F55" s="68" t="s">
        <v>667</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c r="B64" s="218" t="s">
        <v>549</v>
      </c>
      <c r="F64" s="75" t="str">
        <f>F50</f>
        <v>Fase 1</v>
      </c>
      <c r="G64" s="219"/>
      <c r="H64" s="217"/>
      <c r="I64" s="217"/>
      <c r="J64" s="10" t="str">
        <f t="shared" si="4"/>
        <v/>
      </c>
      <c r="K64" s="107" t="str">
        <f t="shared" si="5"/>
        <v/>
      </c>
      <c r="L64" s="10"/>
      <c r="M64" s="10"/>
      <c r="N64" s="11"/>
      <c r="O64" s="11"/>
      <c r="P64" s="11"/>
      <c r="Q64" s="11"/>
      <c r="R64" s="111"/>
      <c r="S64" s="111"/>
      <c r="T64" s="10"/>
      <c r="U64" s="10"/>
    </row>
    <row r="65" spans="1:21">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c r="A66" s="60"/>
      <c r="B66" s="9" t="s">
        <v>172</v>
      </c>
      <c r="C66" s="9" t="s">
        <v>699</v>
      </c>
      <c r="D66" s="9" t="s">
        <v>700</v>
      </c>
      <c r="E66" s="9" t="s">
        <v>701</v>
      </c>
      <c r="F66" s="9" t="s">
        <v>702</v>
      </c>
      <c r="G66" s="220"/>
      <c r="H66" s="213" t="s">
        <v>703</v>
      </c>
      <c r="I66" s="213" t="s">
        <v>704</v>
      </c>
      <c r="J66" s="10" t="str">
        <f t="shared" si="4"/>
        <v/>
      </c>
      <c r="K66" s="107" t="str">
        <f t="shared" si="5"/>
        <v/>
      </c>
      <c r="L66" s="10"/>
      <c r="M66" s="10"/>
      <c r="N66" s="11"/>
      <c r="O66" s="11"/>
      <c r="P66" s="11"/>
      <c r="Q66" s="11"/>
      <c r="R66" s="111"/>
      <c r="S66" s="111"/>
      <c r="T66" s="10"/>
      <c r="U66" s="10"/>
    </row>
    <row r="67" spans="1:21" s="204" customFormat="1" ht="45" customHeight="1">
      <c r="A67" s="197"/>
      <c r="B67" s="198" t="str">
        <f>B53</f>
        <v>Costo personal</v>
      </c>
      <c r="C67" s="66" t="s">
        <v>692</v>
      </c>
      <c r="D67" s="66" t="s">
        <v>688</v>
      </c>
      <c r="E67" s="67" t="str">
        <f t="shared" ref="E67:E76" si="12">IF(OR(L67=5,L67=10),"Bajo",IF(OR(L67=15,L67=20,L67=30,L67=40,L67=45),"Moderado",IF(OR(L67=22,L67=25,L67=44,L67=50,L67=60,L67=66,L67=75,L67=88,L67=100),"Considerable",IF(OR(L67=27,L67=54,L67=81,L67=108,L67=135),"Significativo",""))))</f>
        <v>Moderado</v>
      </c>
      <c r="F67" s="68" t="s">
        <v>667</v>
      </c>
      <c r="G67" s="199">
        <f>HLOOKUP('Descripcion Actividades'!C11,Valimpacto!B84:G99,3)*(IF('Eval Factores de Riesgo'!$CY$33=1,0.8,IF('Eval Factores de Riesgo'!$CY$33=2,0.9,IF('Eval Factores de Riesgo'!$CY$33=3,1,IF('Eval Factores de Riesgo'!$CY$33=4,1.1,1.2)))))</f>
        <v>112203507.41032495</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c r="A68" s="197"/>
      <c r="B68" s="198" t="str">
        <f t="shared" ref="B68:B76" si="13">B54</f>
        <v>Costos indirectos</v>
      </c>
      <c r="C68" s="66" t="s">
        <v>692</v>
      </c>
      <c r="D68" s="66" t="s">
        <v>688</v>
      </c>
      <c r="E68" s="67" t="str">
        <f t="shared" si="12"/>
        <v>Moderado</v>
      </c>
      <c r="F68" s="68" t="s">
        <v>667</v>
      </c>
      <c r="G68" s="199">
        <f>HLOOKUP('Descripcion Actividades'!C11,Valimpacto!B84:G99,4)*(IF('Eval Factores de Riesgo'!$CY$33=1,0.8,IF('Eval Factores de Riesgo'!$CY$33=2,0.9,IF('Eval Factores de Riesgo'!$CY$33=3,1,IF('Eval Factores de Riesgo'!$CY$33=4,1.1,1.2)))))</f>
        <v>45395462.654784009</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c r="A69" s="197"/>
      <c r="B69" s="198" t="str">
        <f t="shared" si="13"/>
        <v/>
      </c>
      <c r="C69" s="66"/>
      <c r="D69" s="66"/>
      <c r="E69" s="67" t="e">
        <f t="shared" si="12"/>
        <v>#VALUE!</v>
      </c>
      <c r="F69" s="68" t="s">
        <v>667</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c r="B78" s="218" t="s">
        <v>556</v>
      </c>
      <c r="F78" s="75" t="str">
        <f>F64</f>
        <v>Fase 1</v>
      </c>
      <c r="G78" s="219"/>
      <c r="H78" s="217"/>
      <c r="I78" s="217"/>
      <c r="J78" s="10" t="str">
        <f t="shared" si="4"/>
        <v/>
      </c>
      <c r="K78" s="107" t="str">
        <f t="shared" si="5"/>
        <v/>
      </c>
      <c r="L78" s="10"/>
      <c r="M78" s="10"/>
      <c r="N78" s="11"/>
      <c r="O78" s="11"/>
      <c r="P78" s="11"/>
      <c r="Q78" s="11"/>
      <c r="R78" s="111"/>
      <c r="S78" s="111"/>
      <c r="T78" s="10"/>
      <c r="U78" s="10"/>
    </row>
    <row r="79" spans="1:21">
      <c r="B79" s="59"/>
      <c r="C79" s="59"/>
      <c r="D79" s="59"/>
      <c r="E79" s="59"/>
      <c r="F79" s="59"/>
      <c r="G79" s="219"/>
      <c r="H79" s="217"/>
      <c r="I79" s="217"/>
      <c r="J79" s="10"/>
      <c r="K79" s="107"/>
      <c r="L79" s="10"/>
      <c r="M79" s="10"/>
      <c r="N79" s="11"/>
      <c r="O79" s="11"/>
      <c r="P79" s="11"/>
      <c r="Q79" s="11"/>
      <c r="R79" s="111"/>
      <c r="S79" s="111"/>
      <c r="T79" s="10"/>
      <c r="U79" s="10"/>
    </row>
    <row r="80" spans="1:21">
      <c r="A80" s="60"/>
      <c r="B80" s="9" t="s">
        <v>172</v>
      </c>
      <c r="C80" s="9" t="s">
        <v>699</v>
      </c>
      <c r="D80" s="9" t="s">
        <v>700</v>
      </c>
      <c r="E80" s="9" t="s">
        <v>701</v>
      </c>
      <c r="F80" s="9" t="s">
        <v>702</v>
      </c>
      <c r="G80" s="220"/>
      <c r="H80" s="213" t="s">
        <v>703</v>
      </c>
      <c r="I80" s="213" t="s">
        <v>704</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c r="A81" s="197"/>
      <c r="B81" s="198" t="str">
        <f>B67</f>
        <v>Costo personal</v>
      </c>
      <c r="C81" s="66" t="s">
        <v>692</v>
      </c>
      <c r="D81" s="66" t="s">
        <v>688</v>
      </c>
      <c r="E81" s="67" t="str">
        <f t="shared" ref="E81:E90" si="16">IF(OR(L81=5,L81=10),"Bajo",IF(OR(L81=15,L81=20,L81=30,L81=40,L81=45),"Moderado",IF(OR(L81=22,L81=25,L81=44,L81=50,L81=60,L81=66,L81=75,L81=88,L81=100),"Considerable",IF(OR(L81=27,L81=54,L81=81,L81=108,L81=135),"Significativo",""))))</f>
        <v>Moderado</v>
      </c>
      <c r="F81" s="68" t="s">
        <v>667</v>
      </c>
      <c r="G81" s="199">
        <f>HLOOKUP('Descripcion Actividades'!C11,Valimpacto!B84:G99,3)*(IF('Eval Factores de Riesgo'!$CY$42=1,0.8,IF('Eval Factores de Riesgo'!$CY$42=2,0.9,IF('Eval Factores de Riesgo'!$CY$42=3,1,IF('Eval Factores de Riesgo'!$CY$42=4,1.1,1.2)))))</f>
        <v>112203507.41032495</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c r="A82" s="197"/>
      <c r="B82" s="198" t="str">
        <f t="shared" ref="B82:B90" si="18">B68</f>
        <v>Costos indirectos</v>
      </c>
      <c r="C82" s="66" t="s">
        <v>692</v>
      </c>
      <c r="D82" s="66" t="s">
        <v>688</v>
      </c>
      <c r="E82" s="67" t="str">
        <f t="shared" si="16"/>
        <v>Moderado</v>
      </c>
      <c r="F82" s="68" t="s">
        <v>667</v>
      </c>
      <c r="G82" s="199">
        <f>HLOOKUP('Descripcion Actividades'!C11,Valimpacto!B84:G99,4)*(IF('Eval Factores de Riesgo'!$CY$42=1,0.8,IF('Eval Factores de Riesgo'!$CY$42=2,0.9,IF('Eval Factores de Riesgo'!$CY$42=3,1,IF('Eval Factores de Riesgo'!$CY$42=4,1.1,1.2)))))</f>
        <v>45395462.654784009</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c r="A83" s="197"/>
      <c r="B83" s="198" t="str">
        <f t="shared" si="18"/>
        <v/>
      </c>
      <c r="C83" s="66"/>
      <c r="D83" s="66"/>
      <c r="E83" s="67" t="e">
        <f t="shared" si="16"/>
        <v>#VALUE!</v>
      </c>
      <c r="F83" s="68" t="s">
        <v>667</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c r="B92" s="218" t="s">
        <v>564</v>
      </c>
      <c r="F92" s="75" t="str">
        <f>F78</f>
        <v>Fase 1</v>
      </c>
      <c r="G92" s="219"/>
      <c r="H92" s="217"/>
      <c r="I92" s="217"/>
      <c r="J92" s="10" t="str">
        <f t="shared" si="14"/>
        <v/>
      </c>
      <c r="K92" s="107" t="str">
        <f t="shared" si="15"/>
        <v/>
      </c>
      <c r="L92" s="10"/>
      <c r="M92" s="10"/>
      <c r="N92" s="11"/>
      <c r="O92" s="11"/>
      <c r="P92" s="11"/>
      <c r="Q92" s="11"/>
      <c r="R92" s="111"/>
      <c r="S92" s="111"/>
      <c r="T92" s="10"/>
      <c r="U92" s="10"/>
    </row>
    <row r="93" spans="1:21">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c r="A94" s="60"/>
      <c r="B94" s="9" t="s">
        <v>172</v>
      </c>
      <c r="C94" s="9" t="s">
        <v>699</v>
      </c>
      <c r="D94" s="9" t="s">
        <v>700</v>
      </c>
      <c r="E94" s="9" t="s">
        <v>701</v>
      </c>
      <c r="F94" s="9" t="s">
        <v>702</v>
      </c>
      <c r="G94" s="220"/>
      <c r="H94" s="213" t="s">
        <v>703</v>
      </c>
      <c r="I94" s="213" t="s">
        <v>704</v>
      </c>
      <c r="J94" s="10" t="str">
        <f t="shared" si="14"/>
        <v/>
      </c>
      <c r="K94" s="107" t="str">
        <f t="shared" si="15"/>
        <v/>
      </c>
      <c r="L94" s="10"/>
      <c r="M94" s="10"/>
      <c r="N94" s="11"/>
      <c r="O94" s="11"/>
      <c r="P94" s="11"/>
      <c r="Q94" s="11"/>
      <c r="R94" s="111"/>
      <c r="S94" s="111"/>
      <c r="T94" s="10"/>
      <c r="U94" s="10"/>
    </row>
    <row r="95" spans="1:21" s="204" customFormat="1" ht="45" customHeight="1">
      <c r="A95" s="197"/>
      <c r="B95" s="198" t="str">
        <f>B81</f>
        <v>Costo personal</v>
      </c>
      <c r="C95" s="66" t="s">
        <v>692</v>
      </c>
      <c r="D95" s="66" t="s">
        <v>688</v>
      </c>
      <c r="E95" s="67" t="str">
        <f t="shared" ref="E95:E104" si="19">IF(OR(L95=5,L95=10),"Bajo",IF(OR(L95=15,L95=20,L95=30,L95=40,L95=45),"Moderado",IF(OR(L95=22,L95=25,L95=44,L95=50,L95=60,L95=66,L95=75,L95=88,L95=100),"Considerable",IF(OR(L95=27,L95=54,L95=81,L95=108,L95=135),"Significativo",""))))</f>
        <v>Moderado</v>
      </c>
      <c r="F95" s="68" t="s">
        <v>667</v>
      </c>
      <c r="G95" s="199">
        <f>HLOOKUP('Descripcion Actividades'!C11,Valimpacto!B84:G99,3)*(IF('Eval Factores de Riesgo'!$CY$52=1,0.8,IF('Eval Factores de Riesgo'!$CY$52=2,0.9,IF('Eval Factores de Riesgo'!$CY$52=3,1,IF('Eval Factores de Riesgo'!$CY$52=4,1.1,1.2)))))</f>
        <v>124670563.78924994</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c r="A96" s="197"/>
      <c r="B96" s="198" t="str">
        <f t="shared" ref="B96:B104" si="21">B82</f>
        <v>Costos indirectos</v>
      </c>
      <c r="C96" s="66" t="s">
        <v>692</v>
      </c>
      <c r="D96" s="66" t="s">
        <v>688</v>
      </c>
      <c r="E96" s="67" t="str">
        <f t="shared" si="19"/>
        <v>Moderado</v>
      </c>
      <c r="F96" s="68" t="s">
        <v>667</v>
      </c>
      <c r="G96" s="199">
        <f>HLOOKUP('Descripcion Actividades'!C11,Valimpacto!B84:G99,4)*(IF('Eval Factores de Riesgo'!$CY$52=1,0.8,IF('Eval Factores de Riesgo'!$CY$52=2,0.9,IF('Eval Factores de Riesgo'!$CY$52=3,1,IF('Eval Factores de Riesgo'!$CY$52=4,1.1,1.2)))))</f>
        <v>50439402.949760005</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c r="A97" s="197"/>
      <c r="B97" s="198" t="str">
        <f t="shared" si="21"/>
        <v/>
      </c>
      <c r="C97" s="66"/>
      <c r="D97" s="66"/>
      <c r="E97" s="67" t="e">
        <f t="shared" si="19"/>
        <v>#VALUE!</v>
      </c>
      <c r="F97" s="68" t="s">
        <v>667</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c r="B106" s="218" t="s">
        <v>572</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c r="A108" s="60"/>
      <c r="B108" s="9" t="s">
        <v>172</v>
      </c>
      <c r="C108" s="9" t="s">
        <v>699</v>
      </c>
      <c r="D108" s="9" t="s">
        <v>700</v>
      </c>
      <c r="E108" s="9" t="s">
        <v>701</v>
      </c>
      <c r="F108" s="9" t="s">
        <v>702</v>
      </c>
      <c r="G108" s="220"/>
      <c r="H108" s="213" t="s">
        <v>703</v>
      </c>
      <c r="I108" s="213" t="s">
        <v>704</v>
      </c>
      <c r="J108" s="10" t="str">
        <f t="shared" si="14"/>
        <v/>
      </c>
      <c r="K108" s="107" t="str">
        <f t="shared" si="15"/>
        <v/>
      </c>
      <c r="L108" s="10"/>
      <c r="M108" s="10"/>
      <c r="N108" s="11"/>
      <c r="O108" s="11"/>
      <c r="P108" s="11"/>
      <c r="Q108" s="11"/>
      <c r="R108" s="111"/>
      <c r="S108" s="111"/>
      <c r="T108" s="10"/>
      <c r="U108" s="10"/>
    </row>
    <row r="109" spans="1:21" s="204" customFormat="1" ht="45" customHeight="1">
      <c r="A109" s="197"/>
      <c r="B109" s="198" t="str">
        <f>B95</f>
        <v>Costo personal</v>
      </c>
      <c r="C109" s="66" t="s">
        <v>692</v>
      </c>
      <c r="D109" s="66" t="s">
        <v>688</v>
      </c>
      <c r="E109" s="67" t="str">
        <f t="shared" ref="E109:E118" si="23">IF(OR(L109=5,L109=10),"Bajo",IF(OR(L109=15,L109=20,L109=30,L109=40,L109=45),"Moderado",IF(OR(L109=22,L109=25,L109=44,L109=50,L109=60,L109=66,L109=75,L109=88,L109=100),"Considerable",IF(OR(L109=27,L109=54,L109=81,L109=108,L109=135),"Significativo",""))))</f>
        <v>Moderado</v>
      </c>
      <c r="F109" s="68" t="s">
        <v>667</v>
      </c>
      <c r="G109" s="199">
        <f>HLOOKUP('Descripcion Actividades'!C11,Valimpacto!B84:G99,3)*(IF('Eval Factores de Riesgo'!$CY$62=1,0.8,IF('Eval Factores de Riesgo'!$CY$62=2,0.9,IF('Eval Factores de Riesgo'!$CY$62=3,1,IF('Eval Factores de Riesgo'!$CY$62=4,1.1,1.2)))))</f>
        <v>112203507.41032495</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c r="A110" s="197"/>
      <c r="B110" s="198" t="str">
        <f t="shared" ref="B110:B118" si="24">B96</f>
        <v>Costos indirectos</v>
      </c>
      <c r="C110" s="66" t="s">
        <v>692</v>
      </c>
      <c r="D110" s="66" t="s">
        <v>688</v>
      </c>
      <c r="E110" s="67" t="str">
        <f t="shared" si="23"/>
        <v>Moderado</v>
      </c>
      <c r="F110" s="68" t="s">
        <v>667</v>
      </c>
      <c r="G110" s="199">
        <f>HLOOKUP('Descripcion Actividades'!C11,Valimpacto!B84:G99,4)*(IF('Eval Factores de Riesgo'!$CY$62=1,0.8,IF('Eval Factores de Riesgo'!$CY$62=2,0.9,IF('Eval Factores de Riesgo'!$CY$62=3,1,IF('Eval Factores de Riesgo'!$CY$62=4,1.1,1.2)))))</f>
        <v>45395462.654784009</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c r="A111" s="197"/>
      <c r="B111" s="198" t="str">
        <f t="shared" si="24"/>
        <v/>
      </c>
      <c r="C111" s="66"/>
      <c r="D111" s="66"/>
      <c r="E111" s="67" t="e">
        <f t="shared" si="23"/>
        <v>#VALUE!</v>
      </c>
      <c r="F111" s="68" t="s">
        <v>667</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c r="G119" s="76"/>
      <c r="H119" s="62"/>
      <c r="I119" s="62"/>
      <c r="J119" s="10" t="str">
        <f t="shared" si="25"/>
        <v/>
      </c>
      <c r="K119" s="107" t="str">
        <f t="shared" si="26"/>
        <v/>
      </c>
      <c r="L119" s="10"/>
      <c r="M119" s="10"/>
      <c r="N119" s="11"/>
      <c r="O119" s="11"/>
      <c r="P119" s="11"/>
      <c r="Q119" s="11"/>
      <c r="R119" s="111"/>
      <c r="S119" s="111"/>
      <c r="T119" s="10"/>
      <c r="U119" s="10"/>
    </row>
    <row r="120" spans="1:21" ht="15.6">
      <c r="B120" s="218" t="s">
        <v>581</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c r="A122" s="60"/>
      <c r="B122" s="9" t="s">
        <v>172</v>
      </c>
      <c r="C122" s="9" t="s">
        <v>699</v>
      </c>
      <c r="D122" s="9" t="s">
        <v>700</v>
      </c>
      <c r="E122" s="9" t="s">
        <v>701</v>
      </c>
      <c r="F122" s="9" t="s">
        <v>702</v>
      </c>
      <c r="G122" s="220"/>
      <c r="H122" s="213" t="s">
        <v>703</v>
      </c>
      <c r="I122" s="213" t="s">
        <v>704</v>
      </c>
      <c r="J122" s="10" t="str">
        <f t="shared" si="25"/>
        <v/>
      </c>
      <c r="K122" s="107" t="str">
        <f t="shared" si="26"/>
        <v/>
      </c>
      <c r="L122" s="10"/>
      <c r="M122" s="10"/>
      <c r="N122" s="11"/>
      <c r="O122" s="11"/>
      <c r="P122" s="11"/>
      <c r="Q122" s="11"/>
      <c r="R122" s="111"/>
      <c r="S122" s="111"/>
      <c r="T122" s="10"/>
      <c r="U122" s="10"/>
    </row>
    <row r="123" spans="1:21" s="204" customFormat="1" ht="45" customHeight="1">
      <c r="A123" s="197"/>
      <c r="B123" s="198" t="str">
        <f>B109</f>
        <v>Costo personal</v>
      </c>
      <c r="C123" s="66" t="s">
        <v>689</v>
      </c>
      <c r="D123" s="66" t="s">
        <v>688</v>
      </c>
      <c r="E123" s="67" t="str">
        <f t="shared" ref="E123:E132" si="27">IF(OR(L123=5,L123=10),"Bajo",IF(OR(L123=15,L123=20,L123=30,L123=40,L123=45),"Moderado",IF(OR(L123=22,L123=25,L123=44,L123=50,L123=60,L123=66,L123=75,L123=88,L123=100),"Considerable",IF(OR(L123=27,L123=54,L123=81,L123=108,L123=135),"Significativo",""))))</f>
        <v>Moderado</v>
      </c>
      <c r="F123" s="68" t="s">
        <v>667</v>
      </c>
      <c r="G123" s="199">
        <f>HLOOKUP('Descripcion Actividades'!C11,Valimpacto!B84:G99,3)*(IF('Eval Factores de Riesgo'!$CY$73=1,0.8,IF('Eval Factores de Riesgo'!$CY73=2,0.9,IF('Eval Factores de Riesgo'!$CY$73=3,1,IF('Eval Factores de Riesgo'!$CY$73=4,1.1,1.2)))))</f>
        <v>112203507.41032495</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c r="A124" s="197"/>
      <c r="B124" s="198" t="str">
        <f t="shared" ref="B124:B132" si="29">B110</f>
        <v>Costos indirectos</v>
      </c>
      <c r="C124" s="66" t="s">
        <v>689</v>
      </c>
      <c r="D124" s="66" t="s">
        <v>688</v>
      </c>
      <c r="E124" s="67" t="str">
        <f t="shared" si="27"/>
        <v>Moderado</v>
      </c>
      <c r="F124" s="68" t="s">
        <v>667</v>
      </c>
      <c r="G124" s="199">
        <f>HLOOKUP('Descripcion Actividades'!C11,Valimpacto!B84:G99,4)*(IF('Eval Factores de Riesgo'!$CY$73=1,0.8,IF('Eval Factores de Riesgo'!$CY75=2,0.9,IF('Eval Factores de Riesgo'!$CY$73=3,1,IF('Eval Factores de Riesgo'!$CY$73=4,1.1,1.2)))))</f>
        <v>60527283.539712004</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Menor</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c r="A125" s="197"/>
      <c r="B125" s="198" t="str">
        <f t="shared" si="29"/>
        <v/>
      </c>
      <c r="C125" s="66"/>
      <c r="D125" s="66"/>
      <c r="E125" s="67" t="e">
        <f t="shared" si="27"/>
        <v>#VALUE!</v>
      </c>
      <c r="F125" s="68" t="s">
        <v>667</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c r="G133" s="76"/>
      <c r="H133" s="62"/>
      <c r="I133" s="62"/>
      <c r="J133" s="10" t="str">
        <f t="shared" si="25"/>
        <v/>
      </c>
      <c r="K133" s="107" t="str">
        <f t="shared" si="26"/>
        <v/>
      </c>
      <c r="L133" s="10"/>
      <c r="M133" s="10"/>
      <c r="N133" s="11"/>
      <c r="O133" s="11"/>
      <c r="P133" s="11"/>
      <c r="Q133" s="11"/>
      <c r="R133" s="111"/>
      <c r="S133" s="111"/>
      <c r="T133" s="10"/>
      <c r="U133" s="10"/>
    </row>
    <row r="134" spans="1:21" ht="15.6">
      <c r="B134" s="218" t="s">
        <v>590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c r="A136" s="60"/>
      <c r="B136" s="9" t="s">
        <v>172</v>
      </c>
      <c r="C136" s="9" t="s">
        <v>699</v>
      </c>
      <c r="D136" s="9" t="s">
        <v>700</v>
      </c>
      <c r="E136" s="9" t="s">
        <v>701</v>
      </c>
      <c r="F136" s="9" t="s">
        <v>702</v>
      </c>
      <c r="G136" s="220"/>
      <c r="H136" s="213" t="s">
        <v>703</v>
      </c>
      <c r="I136" s="213" t="s">
        <v>704</v>
      </c>
      <c r="J136" s="10" t="str">
        <f t="shared" si="25"/>
        <v/>
      </c>
      <c r="K136" s="107" t="str">
        <f t="shared" si="26"/>
        <v/>
      </c>
      <c r="L136" s="10"/>
      <c r="M136" s="10"/>
      <c r="N136" s="11"/>
      <c r="O136" s="11"/>
      <c r="P136" s="11"/>
      <c r="Q136" s="11"/>
      <c r="R136" s="111"/>
      <c r="S136" s="111"/>
      <c r="T136" s="10"/>
      <c r="U136" s="10"/>
    </row>
    <row r="137" spans="1:21" s="204" customFormat="1" ht="45" customHeight="1">
      <c r="A137" s="197"/>
      <c r="B137" s="198" t="str">
        <f>B123</f>
        <v>Costo personal</v>
      </c>
      <c r="C137" s="66" t="s">
        <v>689</v>
      </c>
      <c r="D137" s="66" t="s">
        <v>688</v>
      </c>
      <c r="E137" s="67" t="str">
        <f t="shared" ref="E137:E146" si="30">IF(OR(L137=5,L137=10),"Bajo",IF(OR(L137=15,L137=20,L137=30,L137=40,L137=45),"Moderado",IF(OR(L137=22,L137=25,L137=44,L137=50,L137=60,L137=66,L137=75,L137=88,L137=100),"Considerable",IF(OR(L137=27,L137=54,L137=81,L137=108,L137=135),"Significativo",""))))</f>
        <v>Moderado</v>
      </c>
      <c r="F137" s="68" t="s">
        <v>667</v>
      </c>
      <c r="G137" s="199">
        <f>HLOOKUP('Descripcion Actividades'!C11,Valimpacto!B84:G99,3)*(IF('Eval Factores de Riesgo'!$CY$83=1,0.8,IF('Eval Factores de Riesgo'!$CY83=2,0.9,IF('Eval Factores de Riesgo'!$CY$83=3,1,IF('Eval Factores de Riesgo'!$CY$83=4,1.1,1.2)))))</f>
        <v>112203507.41032495</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c r="A138" s="197"/>
      <c r="B138" s="198" t="str">
        <f t="shared" ref="B138:B146" si="31">B124</f>
        <v>Costos indirectos</v>
      </c>
      <c r="C138" s="66" t="s">
        <v>689</v>
      </c>
      <c r="D138" s="66" t="s">
        <v>688</v>
      </c>
      <c r="E138" s="67" t="str">
        <f t="shared" si="30"/>
        <v>Moderado</v>
      </c>
      <c r="F138" s="68" t="s">
        <v>667</v>
      </c>
      <c r="G138" s="199">
        <f>HLOOKUP('Descripcion Actividades'!C11,Valimpacto!B84:G99,4)*(IF('Eval Factores de Riesgo'!$CY$83=1,0.8,IF('Eval Factores de Riesgo'!$CY85=2,0.9,IF('Eval Factores de Riesgo'!$CY$83=3,1,IF('Eval Factores de Riesgo'!$CY$83=4,1.1,1.2)))))</f>
        <v>60527283.539712004</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Menor</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c r="A139" s="197"/>
      <c r="B139" s="198" t="str">
        <f t="shared" si="31"/>
        <v/>
      </c>
      <c r="C139" s="66"/>
      <c r="D139" s="66"/>
      <c r="E139" s="67" t="e">
        <f t="shared" si="30"/>
        <v>#VALUE!</v>
      </c>
      <c r="F139" s="68" t="s">
        <v>667</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c r="G147" s="76"/>
      <c r="H147" s="62"/>
      <c r="I147" s="62"/>
      <c r="J147" s="10" t="str">
        <f t="shared" si="32"/>
        <v/>
      </c>
      <c r="K147" s="107" t="str">
        <f t="shared" si="33"/>
        <v/>
      </c>
      <c r="L147" s="10"/>
      <c r="M147" s="10"/>
      <c r="N147" s="11"/>
      <c r="O147" s="11"/>
      <c r="P147" s="11"/>
      <c r="Q147" s="11"/>
      <c r="R147" s="111"/>
      <c r="S147" s="111"/>
      <c r="T147" s="10"/>
      <c r="U147" s="10"/>
    </row>
    <row r="148" spans="1:21" ht="15.6">
      <c r="B148" s="218" t="s">
        <v>593</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c r="A150" s="60"/>
      <c r="B150" s="9" t="s">
        <v>172</v>
      </c>
      <c r="C150" s="9" t="s">
        <v>699</v>
      </c>
      <c r="D150" s="9" t="s">
        <v>700</v>
      </c>
      <c r="E150" s="9" t="s">
        <v>701</v>
      </c>
      <c r="F150" s="9" t="s">
        <v>702</v>
      </c>
      <c r="G150" s="220"/>
      <c r="H150" s="213" t="s">
        <v>703</v>
      </c>
      <c r="I150" s="213" t="s">
        <v>704</v>
      </c>
      <c r="J150" s="10" t="str">
        <f t="shared" si="32"/>
        <v/>
      </c>
      <c r="K150" s="107" t="str">
        <f t="shared" si="33"/>
        <v/>
      </c>
      <c r="L150" s="10"/>
      <c r="M150" s="10"/>
      <c r="N150" s="11"/>
      <c r="O150" s="11"/>
      <c r="P150" s="11"/>
      <c r="Q150" s="11"/>
      <c r="R150" s="111"/>
      <c r="S150" s="111"/>
      <c r="T150" s="10"/>
      <c r="U150" s="10"/>
    </row>
    <row r="151" spans="1:21" s="204" customFormat="1" ht="45" customHeight="1">
      <c r="A151" s="197"/>
      <c r="B151" s="198" t="str">
        <f>B137</f>
        <v>Costo personal</v>
      </c>
      <c r="C151" s="66" t="s">
        <v>689</v>
      </c>
      <c r="D151" s="66" t="s">
        <v>688</v>
      </c>
      <c r="E151" s="67" t="str">
        <f t="shared" ref="E151:E160" si="34">IF(OR(L151=5,L151=10),"Bajo",IF(OR(L151=15,L151=20,L151=30,L151=40,L151=45),"Moderado",IF(OR(L151=22,L151=25,L151=44,L151=50,L151=60,L151=66,L151=75,L151=88,L151=100),"Considerable",IF(OR(L151=27,L151=54,L151=81,L151=108,L151=135),"Significativo",""))))</f>
        <v>Moderado</v>
      </c>
      <c r="F151" s="68" t="s">
        <v>667</v>
      </c>
      <c r="G151" s="199">
        <f>HLOOKUP('Descripcion Actividades'!C11,Valimpacto!B84:G99,3)*(IF('Eval Factores de Riesgo'!$CY$91=1,0.8,IF('Eval Factores de Riesgo'!$CY91=2,0.9,IF('Eval Factores de Riesgo'!$CY$91=3,1,IF('Eval Factores de Riesgo'!$CY$91=4,1.1,1.2)))))</f>
        <v>99736451.031399965</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c r="A152" s="197"/>
      <c r="B152" s="198" t="str">
        <f t="shared" ref="B152:B160" si="35">B138</f>
        <v>Costos indirectos</v>
      </c>
      <c r="C152" s="66" t="s">
        <v>689</v>
      </c>
      <c r="D152" s="66" t="s">
        <v>688</v>
      </c>
      <c r="E152" s="67" t="str">
        <f t="shared" si="34"/>
        <v>Moderado</v>
      </c>
      <c r="F152" s="68" t="s">
        <v>667</v>
      </c>
      <c r="G152" s="199">
        <f>HLOOKUP('Descripcion Actividades'!C11,Valimpacto!B84:G99,4)*(IF('Eval Factores de Riesgo'!$CY$91=1,0.8,IF('Eval Factores de Riesgo'!$CY92=2,0.9,IF('Eval Factores de Riesgo'!$CY$91=3,1,IF('Eval Factores de Riesgo'!$CY$91=4,1.1,1.2)))))</f>
        <v>40351522.359808005</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c r="A153" s="197"/>
      <c r="B153" s="198" t="str">
        <f t="shared" si="35"/>
        <v/>
      </c>
      <c r="C153" s="66"/>
      <c r="D153" s="66"/>
      <c r="E153" s="67" t="e">
        <f t="shared" si="34"/>
        <v>#VALUE!</v>
      </c>
      <c r="F153" s="68" t="s">
        <v>667</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c r="B162" s="14" t="s">
        <v>705</v>
      </c>
      <c r="C162" s="64"/>
      <c r="D162" s="64"/>
      <c r="F162" s="75" t="str">
        <f>F148</f>
        <v>Fase 1</v>
      </c>
      <c r="G162" s="76"/>
      <c r="J162" s="10"/>
      <c r="K162" s="107" t="str">
        <f t="shared" si="33"/>
        <v/>
      </c>
      <c r="L162" s="10"/>
      <c r="M162" s="10"/>
      <c r="N162" s="11"/>
      <c r="O162" s="11"/>
      <c r="P162" s="11"/>
      <c r="Q162" s="11"/>
      <c r="R162" s="111"/>
      <c r="S162" s="111"/>
      <c r="T162" s="10"/>
      <c r="U162" s="10"/>
    </row>
    <row r="163" spans="1:21">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c r="A164" s="60"/>
      <c r="B164" s="15" t="s">
        <v>701</v>
      </c>
      <c r="C164" s="15" t="s">
        <v>699</v>
      </c>
      <c r="D164" s="15" t="s">
        <v>700</v>
      </c>
      <c r="E164" s="9" t="s">
        <v>701</v>
      </c>
      <c r="F164" s="15" t="s">
        <v>702</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c r="A165" s="197"/>
      <c r="B165" s="207" t="s">
        <v>706</v>
      </c>
      <c r="C165" s="66" t="s">
        <v>689</v>
      </c>
      <c r="D165" s="66" t="s">
        <v>691</v>
      </c>
      <c r="E165" s="67" t="str">
        <f t="shared" ref="E165:E173" si="37">IF(OR(L165=5,L165=10),"Bajo",IF(OR(L165=15,L165=20,L165=30,L165=40,L165=45),"Moderado",IF(OR(L165=22,L165=25,L165=44,L165=50,L165=60,L165=66,L165=75,L165=88,L165=100),"Considerable",IF(OR(L165=27,L165=54,L165=81,L165=108,L165=135),"Significativo",""))))</f>
        <v>Moderado</v>
      </c>
      <c r="F165" s="68" t="s">
        <v>667</v>
      </c>
      <c r="G165" s="128" t="s">
        <v>707</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c r="A166" s="197"/>
      <c r="B166" s="207" t="s">
        <v>708</v>
      </c>
      <c r="C166" s="66" t="s">
        <v>686</v>
      </c>
      <c r="D166" s="66" t="s">
        <v>694</v>
      </c>
      <c r="E166" s="67" t="str">
        <f t="shared" si="37"/>
        <v>Considerable</v>
      </c>
      <c r="F166" s="68" t="s">
        <v>667</v>
      </c>
      <c r="G166" s="128" t="s">
        <v>707</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c r="A167" s="197"/>
      <c r="B167" s="207" t="s">
        <v>709</v>
      </c>
      <c r="C167" s="66" t="s">
        <v>689</v>
      </c>
      <c r="D167" s="66" t="s">
        <v>691</v>
      </c>
      <c r="E167" s="67" t="str">
        <f t="shared" si="37"/>
        <v>Moderado</v>
      </c>
      <c r="F167" s="68" t="s">
        <v>667</v>
      </c>
      <c r="G167" s="128" t="s">
        <v>710</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c r="A168" s="197"/>
      <c r="B168" s="207" t="s">
        <v>711</v>
      </c>
      <c r="C168" s="66" t="s">
        <v>686</v>
      </c>
      <c r="D168" s="66" t="s">
        <v>694</v>
      </c>
      <c r="E168" s="67" t="str">
        <f t="shared" si="37"/>
        <v>Considerable</v>
      </c>
      <c r="F168" s="68" t="s">
        <v>667</v>
      </c>
      <c r="G168" s="128" t="s">
        <v>710</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c r="A169" s="197"/>
      <c r="B169" s="207" t="s">
        <v>706</v>
      </c>
      <c r="C169" s="66" t="s">
        <v>686</v>
      </c>
      <c r="D169" s="66" t="s">
        <v>697</v>
      </c>
      <c r="E169" s="67" t="str">
        <f t="shared" si="37"/>
        <v>Significativo</v>
      </c>
      <c r="F169" s="68" t="s">
        <v>667</v>
      </c>
      <c r="G169" s="128" t="s">
        <v>712</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c r="A170" s="197"/>
      <c r="B170" s="207" t="s">
        <v>713</v>
      </c>
      <c r="C170" s="66" t="s">
        <v>686</v>
      </c>
      <c r="D170" s="66" t="s">
        <v>694</v>
      </c>
      <c r="E170" s="67" t="str">
        <f t="shared" si="37"/>
        <v>Considerable</v>
      </c>
      <c r="F170" s="68" t="s">
        <v>667</v>
      </c>
      <c r="G170" s="128" t="s">
        <v>714</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c r="A171" s="197"/>
      <c r="B171" s="207" t="s">
        <v>715</v>
      </c>
      <c r="C171" s="66" t="s">
        <v>689</v>
      </c>
      <c r="D171" s="66" t="s">
        <v>691</v>
      </c>
      <c r="E171" s="67" t="str">
        <f t="shared" si="37"/>
        <v>Moderado</v>
      </c>
      <c r="F171" s="68" t="s">
        <v>667</v>
      </c>
      <c r="G171" s="128" t="s">
        <v>716</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c r="A172" s="197"/>
      <c r="B172" s="207" t="s">
        <v>717</v>
      </c>
      <c r="C172" s="66" t="s">
        <v>689</v>
      </c>
      <c r="D172" s="66" t="s">
        <v>691</v>
      </c>
      <c r="E172" s="67" t="str">
        <f t="shared" si="37"/>
        <v>Moderado</v>
      </c>
      <c r="F172" s="68" t="s">
        <v>667</v>
      </c>
      <c r="G172" s="128" t="s">
        <v>716</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c r="A173" s="197"/>
      <c r="B173" s="207" t="s">
        <v>718</v>
      </c>
      <c r="C173" s="66" t="s">
        <v>689</v>
      </c>
      <c r="D173" s="66" t="s">
        <v>691</v>
      </c>
      <c r="E173" s="67" t="str">
        <f t="shared" si="37"/>
        <v>Moderado</v>
      </c>
      <c r="F173" s="68" t="s">
        <v>667</v>
      </c>
      <c r="G173" s="128" t="s">
        <v>716</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c r="A174" s="197"/>
      <c r="B174" s="207" t="s">
        <v>719</v>
      </c>
      <c r="C174" s="66" t="s">
        <v>686</v>
      </c>
      <c r="D174" s="66" t="s">
        <v>691</v>
      </c>
      <c r="E174" s="67" t="str">
        <f>IF(OR(L174=5,L174=10),"Bajo",IF(OR(L174=15,L174=20,L174=30,L174=40,L174=45),"Moderado",IF(OR(L174=22,L174=25,L174=44,L174=50,L174=60,L174=66,L174=75,L174=88,L174=100),"Considerable",IF(OR(L174=27,L174=54,L174=81,L174=108,L174=135),"Significativo",""))))</f>
        <v>Moderado</v>
      </c>
      <c r="F174" s="68" t="s">
        <v>667</v>
      </c>
      <c r="G174" s="128" t="s">
        <v>716</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c r="B175" s="207" t="s">
        <v>720</v>
      </c>
      <c r="C175" s="66" t="s">
        <v>686</v>
      </c>
      <c r="D175" s="66" t="s">
        <v>691</v>
      </c>
      <c r="E175" s="67" t="str">
        <f t="shared" ref="E175:E178" si="38">IF(OR(L175=5,L175=10),"Bajo",IF(OR(L175=15,L175=20,L175=30,L175=40,L175=45),"Moderado",IF(OR(L175=22,L175=25,L175=44,L175=50,L175=60,L175=66,L175=75,L175=88,L175=100),"Considerable",IF(OR(L175=27,L175=54,L175=81,L175=108,L175=135),"Significativo",""))))</f>
        <v>Moderado</v>
      </c>
      <c r="F175" s="68" t="s">
        <v>667</v>
      </c>
      <c r="G175" s="128" t="s">
        <v>716</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c r="B179" s="64"/>
      <c r="C179" s="64"/>
      <c r="D179" s="64"/>
      <c r="F179" s="64"/>
      <c r="G179" s="62"/>
      <c r="J179" s="76"/>
    </row>
    <row r="180" spans="2:19">
      <c r="B180" s="64"/>
      <c r="C180" s="64"/>
      <c r="D180" s="64"/>
      <c r="F180" s="64"/>
      <c r="J180" s="76"/>
    </row>
    <row r="181" spans="2:19">
      <c r="B181" s="64"/>
      <c r="C181" s="64"/>
      <c r="D181" s="64"/>
      <c r="F181" s="64"/>
      <c r="J181" s="76"/>
    </row>
    <row r="182" spans="2:19">
      <c r="B182" s="64"/>
      <c r="C182" s="64"/>
      <c r="D182" s="64"/>
      <c r="F182" s="64"/>
      <c r="J182" s="76"/>
    </row>
    <row r="183" spans="2:19">
      <c r="B183" s="64"/>
      <c r="C183" s="64"/>
      <c r="D183" s="64"/>
      <c r="F183" s="64"/>
      <c r="J183" s="76"/>
    </row>
    <row r="184" spans="2:19">
      <c r="B184" s="64"/>
      <c r="C184" s="64"/>
      <c r="D184" s="64"/>
      <c r="F184" s="64"/>
      <c r="J184" s="76"/>
    </row>
    <row r="185" spans="2:19">
      <c r="B185" s="64"/>
      <c r="C185" s="64"/>
      <c r="D185" s="64"/>
      <c r="F185" s="64"/>
      <c r="J185" s="76"/>
    </row>
    <row r="186" spans="2:19">
      <c r="B186" s="64"/>
      <c r="C186" s="64"/>
      <c r="D186" s="64"/>
      <c r="F186" s="64"/>
      <c r="J186" s="76"/>
    </row>
    <row r="187" spans="2:19">
      <c r="B187" s="64"/>
      <c r="C187" s="64"/>
      <c r="D187" s="64"/>
      <c r="F187" s="64"/>
      <c r="J187" s="76"/>
    </row>
    <row r="188" spans="2:19">
      <c r="B188" s="64"/>
      <c r="C188" s="64"/>
      <c r="D188" s="64"/>
      <c r="F188" s="64"/>
      <c r="J188" s="76"/>
    </row>
    <row r="189" spans="2:19">
      <c r="B189" s="64"/>
      <c r="C189" s="64"/>
      <c r="D189" s="64"/>
      <c r="F189" s="64"/>
      <c r="J189" s="76"/>
    </row>
    <row r="190" spans="2:19">
      <c r="F190" s="64"/>
      <c r="J190" s="76"/>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3" stopIfTrue="1">
      <formula>(IF(OR(L25=15,L25=20,L25=30,L25=40,L25=45),1,0))</formula>
    </cfRule>
    <cfRule type="expression" dxfId="42" priority="62">
      <formula>(IF(OR(L25=22,L25=25,L25=44,L25=50,L25=60,L25=66,L25=75,L25=88,L25=100),1,0))</formula>
    </cfRule>
    <cfRule type="expression" dxfId="41" priority="61">
      <formula>(IF(OR(L25=27,L25=54,L25=81,L25=108,L25=135),1,0))</formula>
    </cfRule>
    <cfRule type="expression" dxfId="40" priority="64">
      <formula>(IF(OR(L25=5,L25=10),1,0))</formula>
    </cfRule>
  </conditionalFormatting>
  <conditionalFormatting sqref="E39:E48">
    <cfRule type="expression" dxfId="39" priority="60">
      <formula>(IF(OR(L39=5,L39=10),1,0))</formula>
    </cfRule>
    <cfRule type="expression" dxfId="38" priority="59" stopIfTrue="1">
      <formula>(IF(OR(L39=15,L39=20,L39=30,L39=40,L39=45),1,0))</formula>
    </cfRule>
    <cfRule type="expression" dxfId="37" priority="58">
      <formula>(IF(OR(L39=22,L39=25,L39=44,L39=50,L39=60,L39=66,L39=75,L39=88,L39=100),1,0))</formula>
    </cfRule>
    <cfRule type="expression" dxfId="36" priority="57">
      <formula>(IF(OR(L39=27,L39=54,L39=81,L39=108,L39=135),1,0))</formula>
    </cfRule>
  </conditionalFormatting>
  <conditionalFormatting sqref="E53:E62">
    <cfRule type="expression" dxfId="35" priority="54">
      <formula>(IF(OR(L53=22,L53=25,L53=44,L53=50,L53=60,L53=66,L53=75,L53=88,L53=100),1,0))</formula>
    </cfRule>
    <cfRule type="expression" dxfId="34" priority="56">
      <formula>(IF(OR(L53=5,L53=10),1,0))</formula>
    </cfRule>
    <cfRule type="expression" dxfId="33" priority="55" stopIfTrue="1">
      <formula>(IF(OR(L53=15,L53=20,L53=30,L53=40,L53=45),1,0))</formula>
    </cfRule>
    <cfRule type="expression" dxfId="32" priority="53">
      <formula>(IF(OR(L53=27,L53=54,L53=81,L53=108,L53=135),1,0))</formula>
    </cfRule>
  </conditionalFormatting>
  <conditionalFormatting sqref="E67:E76">
    <cfRule type="expression" dxfId="31" priority="52">
      <formula>(IF(OR(L67=5,L67=10),1,0))</formula>
    </cfRule>
    <cfRule type="expression" dxfId="30" priority="51" stopIfTrue="1">
      <formula>(IF(OR(L67=15,L67=20,L67=30,L67=40,L67=45),1,0))</formula>
    </cfRule>
    <cfRule type="expression" dxfId="29" priority="50">
      <formula>(IF(OR(L67=22,L67=25,L67=44,L67=50,L67=60,L67=66,L67=75,L67=88,L67=100),1,0))</formula>
    </cfRule>
    <cfRule type="expression" dxfId="28" priority="49">
      <formula>(IF(OR(L67=27,L67=54,L67=81,L67=108,L67=135),1,0))</formula>
    </cfRule>
  </conditionalFormatting>
  <conditionalFormatting sqref="E81:E90">
    <cfRule type="expression" dxfId="27" priority="47" stopIfTrue="1">
      <formula>(IF(OR(L81=15,L81=20,L81=30,L81=40,L81=45),1,0))</formula>
    </cfRule>
    <cfRule type="expression" dxfId="26" priority="48">
      <formula>(IF(OR(L81=5,L81=10),1,0))</formula>
    </cfRule>
    <cfRule type="expression" dxfId="25" priority="46">
      <formula>(IF(OR(L81=22,L81=25,L81=44,L81=50,L81=60,L81=66,L81=75,L81=88,L81=100),1,0))</formula>
    </cfRule>
    <cfRule type="expression" dxfId="24" priority="45">
      <formula>(IF(OR(L81=27,L81=54,L81=81,L81=108,L81=135),1,0))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6">
      <formula>(IF(OR(L109=5,L109=10),1,0))</formula>
    </cfRule>
    <cfRule type="expression" dxfId="18" priority="35" stopIfTrue="1">
      <formula>(IF(OR(L109=15,L109=20,L109=30,L109=40,L109=45),1,0))</formula>
    </cfRule>
    <cfRule type="expression" dxfId="17" priority="33">
      <formula>(IF(OR(L109=27,L109=54,L109=81,L109=108,L109=135),1,0))</formula>
    </cfRule>
    <cfRule type="expression" dxfId="16" priority="34">
      <formula>(IF(OR(L109=22,L109=25,L109=44,L109=50,L109=60,L109=66,L109=75,L109=88,L109=100),1,0))</formula>
    </cfRule>
  </conditionalFormatting>
  <conditionalFormatting sqref="E123:E132">
    <cfRule type="expression" dxfId="15" priority="32">
      <formula>(IF(OR(L123=5,L123=10),1,0))</formula>
    </cfRule>
    <cfRule type="expression" dxfId="14" priority="31" stopIfTrue="1">
      <formula>(IF(OR(L123=15,L123=20,L123=30,L123=40,L123=45),1,0))</formula>
    </cfRule>
    <cfRule type="expression" dxfId="13" priority="30">
      <formula>(IF(OR(L123=22,L123=25,L123=44,L123=50,L123=60,L123=66,L123=75,L123=88,L123=100),1,0))</formula>
    </cfRule>
    <cfRule type="expression" dxfId="12" priority="29">
      <formula>(IF(OR(L123=27,L123=54,L123=81,L123=108,L123=135),1,0))</formula>
    </cfRule>
  </conditionalFormatting>
  <conditionalFormatting sqref="E137:E146">
    <cfRule type="expression" dxfId="11" priority="28">
      <formula>(IF(OR(L137=5,L137=10),1,0))</formula>
    </cfRule>
    <cfRule type="expression" dxfId="10" priority="26">
      <formula>(IF(OR(L137=22,L137=25,L137=44,L137=50,L137=60,L137=66,L137=75,L137=88,L137=100),1,0))</formula>
    </cfRule>
    <cfRule type="expression" dxfId="9" priority="25">
      <formula>(IF(OR(L137=27,L137=54,L137=81,L137=108,L137=135),1,0))</formula>
    </cfRule>
    <cfRule type="expression" dxfId="8" priority="27" stopIfTrue="1">
      <formula>(IF(OR(L137=15,L137=20,L137=30,L137=40,L137=45),1,0))</formula>
    </cfRule>
  </conditionalFormatting>
  <conditionalFormatting sqref="E151:E160">
    <cfRule type="expression" dxfId="7" priority="24">
      <formula>(IF(OR(L151=5,L151=10),1,0))</formula>
    </cfRule>
    <cfRule type="expression" dxfId="6" priority="23" stopIfTrue="1">
      <formula>(IF(OR(L151=15,L151=20,L151=30,L151=40,L151=45),1,0))</formula>
    </cfRule>
    <cfRule type="expression" dxfId="5" priority="22">
      <formula>(IF(OR(L151=22,L151=25,L151=44,L151=50,L151=60,L151=66,L151=75,L151=88,L151=100),1,0))</formula>
    </cfRule>
    <cfRule type="expression" dxfId="4" priority="21">
      <formula>(IF(OR(L151=27,L151=54,L151=81,L151=108,L151=135),1,0))</formula>
    </cfRule>
  </conditionalFormatting>
  <conditionalFormatting sqref="E165:E178">
    <cfRule type="expression" dxfId="3" priority="1">
      <formula>(IF(OR(L165=27,L165=54,L165=81,L165=108,L165=135),1,0))</formula>
    </cfRule>
    <cfRule type="expression" dxfId="2" priority="4">
      <formula>(IF(OR(L165=5,L165=10),1,0))</formula>
    </cfRule>
    <cfRule type="expression" dxfId="1" priority="3" stopIfTrue="1">
      <formula>(IF(OR(L165=15,L165=20,L165=30,L165=40,L165=45),1,0))</formula>
    </cfRule>
    <cfRule type="expression" dxfId="0" priority="2">
      <formula>(IF(OR(L165=22,L165=25,L165=44,L165=50,L165=60,L165=66,L165=75,L165=88,L165=100),1,0))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workbookViewId="0">
      <selection activeCell="D8" sqref="D8"/>
    </sheetView>
  </sheetViews>
  <sheetFormatPr defaultColWidth="10.85546875" defaultRowHeight="14.4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600000000000001">
      <c r="D3" s="260" t="s">
        <v>721</v>
      </c>
      <c r="E3" s="261"/>
    </row>
    <row r="6" spans="2:5">
      <c r="D6" s="191" t="str">
        <f>'Eval Factores de Riesgo'!C2</f>
        <v>1. Factor de Riesgos: Riesgos Legales</v>
      </c>
      <c r="E6" s="191" t="s">
        <v>722</v>
      </c>
    </row>
    <row r="8" spans="2:5" ht="95.25" customHeight="1">
      <c r="B8" s="192" t="s">
        <v>723</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c r="B9" s="167"/>
      <c r="C9" s="195"/>
      <c r="D9" s="167"/>
      <c r="E9" s="224"/>
    </row>
    <row r="10" spans="2:5" ht="82.5" customHeight="1">
      <c r="B10" s="192" t="s">
        <v>724</v>
      </c>
      <c r="C10" s="196">
        <f>'Eval Factores de Riesgo'!DR9</f>
        <v>8</v>
      </c>
      <c r="D10" s="194" t="s">
        <v>725</v>
      </c>
      <c r="E10" s="223" t="str">
        <f>VLOOKUP(C10,'Catalogo Tratamiento de Riesgos'!A78:C93,3)</f>
        <v>Validar supuestos en la estimación del presupuesto, determinar supuestos críticos, establecer reserva de contingencia respectiva.</v>
      </c>
    </row>
    <row r="11" spans="2:5">
      <c r="E11" s="224"/>
    </row>
    <row r="12" spans="2:5">
      <c r="E12" s="224"/>
    </row>
    <row r="13" spans="2:5">
      <c r="D13" s="191" t="str">
        <f>'Eval Factores de Riesgo'!C10</f>
        <v>2. Factor de Riesgos Tecnológicos y de Infraestructura Pública</v>
      </c>
      <c r="E13" s="225"/>
    </row>
    <row r="14" spans="2:5">
      <c r="E14" s="224"/>
    </row>
    <row r="15" spans="2:5" ht="87.75" customHeight="1">
      <c r="B15" s="192" t="s">
        <v>723</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c r="B16" s="167"/>
      <c r="C16" s="195"/>
      <c r="E16" s="224"/>
    </row>
    <row r="17" spans="2:5" ht="111.75" customHeight="1">
      <c r="B17" s="192" t="s">
        <v>724</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c r="E18" s="224"/>
    </row>
    <row r="19" spans="2:5">
      <c r="E19" s="224"/>
    </row>
    <row r="20" spans="2:5">
      <c r="D20" s="191" t="str">
        <f>'Eval Factores de Riesgo'!C19</f>
        <v>3. Factor de Riesgo Actos de Terceros Relacionados y Subcontratos</v>
      </c>
      <c r="E20" s="225"/>
    </row>
    <row r="21" spans="2:5">
      <c r="E21" s="224"/>
    </row>
    <row r="22" spans="2:5" ht="86.45" customHeight="1">
      <c r="B22" s="192" t="s">
        <v>723</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4"/>
    </row>
    <row r="24" spans="2:5" ht="84.95" customHeight="1">
      <c r="B24" s="192" t="s">
        <v>724</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c r="E25" s="224"/>
    </row>
    <row r="26" spans="2:5">
      <c r="E26" s="224"/>
    </row>
    <row r="27" spans="2:5">
      <c r="D27" s="191" t="str">
        <f>'Eval Factores de Riesgo'!C26</f>
        <v>4. Factor de Riesgos Socio-Políticos</v>
      </c>
      <c r="E27" s="225"/>
    </row>
    <row r="28" spans="2:5">
      <c r="E28" s="224"/>
    </row>
    <row r="29" spans="2:5" ht="111.95" customHeight="1">
      <c r="B29" s="192" t="s">
        <v>723</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c r="E30" s="224"/>
    </row>
    <row r="31" spans="2:5" ht="113.45" customHeight="1">
      <c r="B31" s="192" t="s">
        <v>724</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4"/>
    </row>
    <row r="33" spans="2:5">
      <c r="E33" s="224"/>
    </row>
    <row r="34" spans="2:5">
      <c r="D34" s="191" t="str">
        <f>'Eval Factores de Riesgo'!C35</f>
        <v>5. Factor de Riesgos Macroeconómicos</v>
      </c>
      <c r="E34" s="225"/>
    </row>
    <row r="35" spans="2:5">
      <c r="E35" s="224"/>
    </row>
    <row r="36" spans="2:5" ht="71.25" customHeight="1">
      <c r="B36" s="192" t="s">
        <v>723</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c r="E37" s="224"/>
    </row>
    <row r="38" spans="2:5" ht="72.95" customHeight="1">
      <c r="B38" s="192" t="s">
        <v>724</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c r="E39" s="224"/>
    </row>
    <row r="40" spans="2:5">
      <c r="E40" s="224"/>
    </row>
    <row r="41" spans="2:5">
      <c r="D41" s="191" t="str">
        <f>'Eval Factores de Riesgo'!C44</f>
        <v>6. Factor de Riesgos Actos de la Naturaleza</v>
      </c>
      <c r="E41" s="225"/>
    </row>
    <row r="42" spans="2:5">
      <c r="E42" s="224"/>
    </row>
    <row r="43" spans="2:5" ht="87">
      <c r="B43" s="192" t="s">
        <v>723</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4"/>
    </row>
    <row r="45" spans="2:5" ht="43.5">
      <c r="B45" s="192" t="s">
        <v>724</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c r="E46" s="224"/>
    </row>
    <row r="47" spans="2:5">
      <c r="E47" s="224"/>
    </row>
    <row r="48" spans="2:5">
      <c r="D48" s="191" t="str">
        <f>'Eval Factores de Riesgo'!C54</f>
        <v>7. Factor de Riesgos Relaciones Laborales</v>
      </c>
      <c r="E48" s="225"/>
    </row>
    <row r="49" spans="2:5">
      <c r="E49" s="224"/>
    </row>
    <row r="50" spans="2:5" ht="63.95" customHeight="1">
      <c r="B50" s="192" t="s">
        <v>723</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c r="E51" s="224"/>
    </row>
    <row r="52" spans="2:5" ht="62.45" customHeight="1">
      <c r="B52" s="192" t="s">
        <v>724</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c r="E53" s="224"/>
    </row>
    <row r="54" spans="2:5">
      <c r="E54" s="224"/>
    </row>
    <row r="55" spans="2:5">
      <c r="D55" s="191" t="str">
        <f>'Eval Factores de Riesgo'!C64</f>
        <v>8. Factores Riesgos Hechos de las Cosas</v>
      </c>
      <c r="E55" s="225"/>
    </row>
    <row r="56" spans="2:5">
      <c r="E56" s="224"/>
    </row>
    <row r="57" spans="2:5" ht="80.25" customHeight="1">
      <c r="B57" s="192" t="s">
        <v>723</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c r="E58" s="224"/>
    </row>
    <row r="59" spans="2:5" ht="63.95" customHeight="1">
      <c r="B59" s="192" t="s">
        <v>724</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c r="E60" s="224"/>
    </row>
    <row r="61" spans="2:5">
      <c r="E61" s="224"/>
    </row>
    <row r="62" spans="2:5">
      <c r="D62" s="191" t="str">
        <f>'Eval Factores de Riesgo'!C76</f>
        <v>9. Factor de Riesgos Vicios</v>
      </c>
      <c r="E62" s="225"/>
    </row>
    <row r="63" spans="2:5">
      <c r="E63" s="224"/>
    </row>
    <row r="64" spans="2:5" ht="83.25" customHeight="1">
      <c r="B64" s="192" t="s">
        <v>723</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c r="E65" s="224"/>
    </row>
    <row r="66" spans="2:5" ht="92.25" customHeight="1">
      <c r="B66" s="192" t="s">
        <v>724</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c r="E67" s="224"/>
    </row>
    <row r="68" spans="2:5">
      <c r="E68" s="224"/>
    </row>
    <row r="69" spans="2:5">
      <c r="D69" s="191" t="str">
        <f>'Eval Factores de Riesgo'!C85</f>
        <v>10. Factor de Riesgos Actos Culposos o Dolosos de Terceros</v>
      </c>
      <c r="E69" s="225"/>
    </row>
    <row r="70" spans="2:5">
      <c r="E70" s="224"/>
    </row>
    <row r="71" spans="2:5" ht="119.25" customHeight="1">
      <c r="B71" s="192" t="s">
        <v>723</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6"/>
    </row>
    <row r="73" spans="2:5" ht="78" customHeight="1">
      <c r="B73" s="192" t="s">
        <v>724</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4.45"/>
  <cols>
    <col min="2" max="2" width="45.7109375" customWidth="1"/>
    <col min="3" max="3" width="50.42578125" customWidth="1"/>
  </cols>
  <sheetData>
    <row r="4" spans="1:3" ht="18.600000000000001">
      <c r="B4" s="262" t="s">
        <v>726</v>
      </c>
      <c r="C4" s="263"/>
    </row>
    <row r="6" spans="1:3">
      <c r="C6" s="84" t="s">
        <v>727</v>
      </c>
    </row>
    <row r="7" spans="1:3">
      <c r="B7" s="85" t="s">
        <v>501</v>
      </c>
    </row>
    <row r="8" spans="1:3" ht="43.5">
      <c r="A8" s="57">
        <v>1</v>
      </c>
      <c r="B8" s="40" t="s">
        <v>512</v>
      </c>
      <c r="C8" s="86" t="s">
        <v>728</v>
      </c>
    </row>
    <row r="9" spans="1:3" ht="43.5">
      <c r="A9" s="57">
        <v>2</v>
      </c>
      <c r="B9" s="86" t="s">
        <v>515</v>
      </c>
      <c r="C9" s="40" t="s">
        <v>729</v>
      </c>
    </row>
    <row r="10" spans="1:3" ht="57.95">
      <c r="A10" s="57">
        <v>3</v>
      </c>
      <c r="B10" s="86" t="s">
        <v>517</v>
      </c>
      <c r="C10" s="40" t="s">
        <v>730</v>
      </c>
    </row>
    <row r="11" spans="1:3" ht="43.5">
      <c r="A11" s="57">
        <v>4</v>
      </c>
      <c r="B11" s="86" t="s">
        <v>519</v>
      </c>
      <c r="C11" s="40" t="s">
        <v>731</v>
      </c>
    </row>
    <row r="12" spans="1:3" ht="72.599999999999994">
      <c r="A12" s="57">
        <v>5</v>
      </c>
      <c r="B12" s="86" t="s">
        <v>521</v>
      </c>
      <c r="C12" s="86" t="s">
        <v>732</v>
      </c>
    </row>
    <row r="13" spans="1:3">
      <c r="A13" s="34"/>
      <c r="B13" s="33"/>
      <c r="C13" s="33"/>
    </row>
    <row r="14" spans="1:3" ht="29.1">
      <c r="B14" s="85" t="s">
        <v>524</v>
      </c>
    </row>
    <row r="15" spans="1:3" ht="72.599999999999994">
      <c r="A15" s="57">
        <v>1</v>
      </c>
      <c r="B15" s="86" t="s">
        <v>531</v>
      </c>
      <c r="C15" s="40" t="s">
        <v>733</v>
      </c>
    </row>
    <row r="16" spans="1:3" ht="57.95">
      <c r="A16" s="57">
        <v>2</v>
      </c>
      <c r="B16" s="86" t="s">
        <v>533</v>
      </c>
      <c r="C16" s="40" t="s">
        <v>734</v>
      </c>
    </row>
    <row r="17" spans="1:3" ht="57.95">
      <c r="A17" s="57">
        <v>3</v>
      </c>
      <c r="B17" s="86" t="s">
        <v>534</v>
      </c>
      <c r="C17" s="40" t="s">
        <v>735</v>
      </c>
    </row>
    <row r="18" spans="1:3" ht="72.599999999999994">
      <c r="A18" s="57">
        <v>4</v>
      </c>
      <c r="B18" s="86" t="s">
        <v>535</v>
      </c>
      <c r="C18" s="86" t="s">
        <v>736</v>
      </c>
    </row>
    <row r="19" spans="1:3" ht="72.599999999999994">
      <c r="A19" s="57">
        <v>5</v>
      </c>
      <c r="B19" s="40" t="s">
        <v>536</v>
      </c>
      <c r="C19" s="86" t="s">
        <v>737</v>
      </c>
    </row>
    <row r="20" spans="1:3" ht="29.1">
      <c r="A20" s="57">
        <v>6</v>
      </c>
      <c r="B20" s="40" t="s">
        <v>537</v>
      </c>
      <c r="C20" s="40" t="s">
        <v>738</v>
      </c>
    </row>
    <row r="21" spans="1:3">
      <c r="A21" s="34"/>
      <c r="B21" s="33"/>
      <c r="C21" s="33"/>
    </row>
    <row r="22" spans="1:3" ht="29.1">
      <c r="B22" s="85" t="s">
        <v>538</v>
      </c>
    </row>
    <row r="23" spans="1:3" ht="57.95">
      <c r="A23" s="57">
        <v>1</v>
      </c>
      <c r="B23" s="38" t="s">
        <v>545</v>
      </c>
      <c r="C23" s="40" t="s">
        <v>739</v>
      </c>
    </row>
    <row r="24" spans="1:3" ht="57.95">
      <c r="A24" s="57">
        <v>2</v>
      </c>
      <c r="B24" s="38" t="s">
        <v>546</v>
      </c>
      <c r="C24" s="40" t="s">
        <v>740</v>
      </c>
    </row>
    <row r="25" spans="1:3" ht="29.1">
      <c r="A25" s="57">
        <v>3</v>
      </c>
      <c r="B25" s="38" t="s">
        <v>547</v>
      </c>
      <c r="C25" s="40" t="s">
        <v>741</v>
      </c>
    </row>
    <row r="26" spans="1:3" ht="29.1">
      <c r="A26" s="57">
        <v>4</v>
      </c>
      <c r="B26" s="38" t="s">
        <v>548</v>
      </c>
      <c r="C26" s="40" t="s">
        <v>742</v>
      </c>
    </row>
    <row r="27" spans="1:3">
      <c r="A27" s="34"/>
      <c r="B27" s="33"/>
      <c r="C27" s="33"/>
    </row>
    <row r="28" spans="1:3">
      <c r="B28" s="85" t="s">
        <v>549</v>
      </c>
    </row>
    <row r="29" spans="1:3" ht="72.599999999999994">
      <c r="A29" s="57">
        <v>1</v>
      </c>
      <c r="B29" s="38" t="s">
        <v>550</v>
      </c>
      <c r="C29" s="40" t="s">
        <v>743</v>
      </c>
    </row>
    <row r="30" spans="1:3" ht="43.5">
      <c r="A30" s="57">
        <v>2</v>
      </c>
      <c r="B30" s="38" t="s">
        <v>551</v>
      </c>
      <c r="C30" s="40" t="s">
        <v>744</v>
      </c>
    </row>
    <row r="31" spans="1:3" ht="43.5">
      <c r="A31" s="57">
        <v>3</v>
      </c>
      <c r="B31" s="38" t="s">
        <v>552</v>
      </c>
      <c r="C31" s="40" t="s">
        <v>744</v>
      </c>
    </row>
    <row r="32" spans="1:3" ht="43.5">
      <c r="A32" s="57">
        <v>4</v>
      </c>
      <c r="B32" s="38" t="s">
        <v>553</v>
      </c>
      <c r="C32" s="40" t="s">
        <v>744</v>
      </c>
    </row>
    <row r="33" spans="1:3" ht="43.5">
      <c r="A33" s="57">
        <v>5</v>
      </c>
      <c r="B33" s="38" t="s">
        <v>554</v>
      </c>
      <c r="C33" s="40" t="s">
        <v>744</v>
      </c>
    </row>
    <row r="34" spans="1:3" ht="57.95">
      <c r="A34" s="57">
        <v>6</v>
      </c>
      <c r="B34" s="38" t="s">
        <v>555</v>
      </c>
      <c r="C34" s="40" t="s">
        <v>745</v>
      </c>
    </row>
    <row r="35" spans="1:3">
      <c r="A35" s="34"/>
      <c r="B35" s="33"/>
      <c r="C35" s="33"/>
    </row>
    <row r="36" spans="1:3">
      <c r="B36" s="85" t="s">
        <v>556</v>
      </c>
    </row>
    <row r="37" spans="1:3" ht="57.95">
      <c r="A37" s="57">
        <v>1</v>
      </c>
      <c r="B37" s="38" t="s">
        <v>558</v>
      </c>
      <c r="C37" s="40" t="s">
        <v>746</v>
      </c>
    </row>
    <row r="38" spans="1:3" ht="43.5">
      <c r="A38" s="57">
        <v>2</v>
      </c>
      <c r="B38" s="38" t="s">
        <v>559</v>
      </c>
      <c r="C38" s="40" t="s">
        <v>747</v>
      </c>
    </row>
    <row r="39" spans="1:3" ht="43.5">
      <c r="A39" s="57">
        <v>3</v>
      </c>
      <c r="B39" s="38" t="s">
        <v>560</v>
      </c>
      <c r="C39" s="40" t="s">
        <v>748</v>
      </c>
    </row>
    <row r="40" spans="1:3" ht="43.5">
      <c r="A40" s="57">
        <v>4</v>
      </c>
      <c r="B40" s="38" t="s">
        <v>561</v>
      </c>
      <c r="C40" s="40" t="s">
        <v>749</v>
      </c>
    </row>
    <row r="41" spans="1:3" ht="43.5">
      <c r="A41" s="57">
        <v>5</v>
      </c>
      <c r="B41" s="38" t="s">
        <v>562</v>
      </c>
      <c r="C41" s="40" t="s">
        <v>749</v>
      </c>
    </row>
    <row r="42" spans="1:3" ht="43.5">
      <c r="A42" s="57">
        <v>6</v>
      </c>
      <c r="B42" s="38" t="s">
        <v>563</v>
      </c>
      <c r="C42" s="40" t="s">
        <v>749</v>
      </c>
    </row>
    <row r="43" spans="1:3">
      <c r="A43" s="34"/>
      <c r="B43" s="33"/>
      <c r="C43" s="33"/>
    </row>
    <row r="44" spans="1:3">
      <c r="B44" s="85" t="s">
        <v>564</v>
      </c>
    </row>
    <row r="45" spans="1:3" ht="72.599999999999994">
      <c r="A45" s="57">
        <v>1</v>
      </c>
      <c r="B45" s="38" t="s">
        <v>565</v>
      </c>
      <c r="C45" s="86" t="s">
        <v>750</v>
      </c>
    </row>
    <row r="46" spans="1:3" ht="72.599999999999994">
      <c r="A46" s="57">
        <v>2</v>
      </c>
      <c r="B46" s="38" t="s">
        <v>566</v>
      </c>
      <c r="C46" s="86" t="s">
        <v>751</v>
      </c>
    </row>
    <row r="47" spans="1:3" ht="72.599999999999994">
      <c r="A47" s="57">
        <v>3</v>
      </c>
      <c r="B47" s="38" t="s">
        <v>567</v>
      </c>
      <c r="C47" s="86" t="s">
        <v>752</v>
      </c>
    </row>
    <row r="48" spans="1:3" ht="72.599999999999994">
      <c r="A48" s="57">
        <v>4</v>
      </c>
      <c r="B48" s="38" t="s">
        <v>568</v>
      </c>
      <c r="C48" s="86" t="s">
        <v>753</v>
      </c>
    </row>
    <row r="49" spans="1:3" ht="72.599999999999994">
      <c r="A49" s="57">
        <v>5</v>
      </c>
      <c r="B49" s="38" t="s">
        <v>569</v>
      </c>
      <c r="C49" s="86" t="s">
        <v>754</v>
      </c>
    </row>
    <row r="50" spans="1:3" ht="87">
      <c r="A50" s="57">
        <v>6</v>
      </c>
      <c r="B50" s="38" t="s">
        <v>570</v>
      </c>
      <c r="C50" s="40" t="s">
        <v>755</v>
      </c>
    </row>
    <row r="51" spans="1:3" ht="101.45">
      <c r="A51" s="57">
        <v>7</v>
      </c>
      <c r="B51" s="38" t="s">
        <v>571</v>
      </c>
      <c r="C51" s="86" t="s">
        <v>756</v>
      </c>
    </row>
    <row r="52" spans="1:3">
      <c r="A52" s="34"/>
      <c r="B52" s="33"/>
      <c r="C52" s="33"/>
    </row>
    <row r="53" spans="1:3">
      <c r="B53" s="85" t="s">
        <v>572</v>
      </c>
    </row>
    <row r="54" spans="1:3" ht="57.95">
      <c r="A54" s="57">
        <v>1</v>
      </c>
      <c r="B54" s="38" t="s">
        <v>574</v>
      </c>
      <c r="C54" s="86" t="s">
        <v>757</v>
      </c>
    </row>
    <row r="55" spans="1:3" ht="57.95">
      <c r="A55" s="57">
        <v>2</v>
      </c>
      <c r="B55" s="38" t="s">
        <v>575</v>
      </c>
      <c r="C55" s="86" t="s">
        <v>757</v>
      </c>
    </row>
    <row r="56" spans="1:3" ht="57.95">
      <c r="A56" s="57">
        <v>3</v>
      </c>
      <c r="B56" s="38" t="s">
        <v>576</v>
      </c>
      <c r="C56" s="86" t="s">
        <v>757</v>
      </c>
    </row>
    <row r="57" spans="1:3" ht="29.1">
      <c r="A57" s="57">
        <v>4</v>
      </c>
      <c r="B57" s="38" t="s">
        <v>577</v>
      </c>
      <c r="C57" s="86" t="s">
        <v>758</v>
      </c>
    </row>
    <row r="58" spans="1:3" ht="29.1">
      <c r="A58" s="57">
        <v>5</v>
      </c>
      <c r="B58" s="38" t="s">
        <v>578</v>
      </c>
      <c r="C58" s="86" t="s">
        <v>759</v>
      </c>
    </row>
    <row r="59" spans="1:3" ht="72.599999999999994">
      <c r="A59" s="57">
        <v>6</v>
      </c>
      <c r="B59" s="38" t="s">
        <v>579</v>
      </c>
      <c r="C59" s="86" t="s">
        <v>760</v>
      </c>
    </row>
    <row r="60" spans="1:3" ht="72.599999999999994">
      <c r="A60" s="57">
        <v>7</v>
      </c>
      <c r="B60" s="38" t="s">
        <v>580</v>
      </c>
      <c r="C60" s="40" t="s">
        <v>760</v>
      </c>
    </row>
    <row r="61" spans="1:3">
      <c r="A61" s="34"/>
      <c r="B61" s="33"/>
      <c r="C61" s="33"/>
    </row>
    <row r="62" spans="1:3">
      <c r="B62" s="85" t="s">
        <v>581</v>
      </c>
    </row>
    <row r="63" spans="1:3" ht="29.1">
      <c r="A63" s="57">
        <v>1</v>
      </c>
      <c r="B63" s="38" t="s">
        <v>582</v>
      </c>
      <c r="C63" s="40" t="s">
        <v>761</v>
      </c>
    </row>
    <row r="64" spans="1:3" ht="57.95">
      <c r="A64" s="57">
        <v>2</v>
      </c>
      <c r="B64" s="38" t="s">
        <v>583</v>
      </c>
      <c r="C64" s="40" t="s">
        <v>762</v>
      </c>
    </row>
    <row r="65" spans="1:3" ht="29.1">
      <c r="A65" s="57">
        <v>3</v>
      </c>
      <c r="B65" s="38" t="s">
        <v>584</v>
      </c>
      <c r="C65" s="40" t="s">
        <v>761</v>
      </c>
    </row>
    <row r="66" spans="1:3" ht="29.1">
      <c r="A66" s="57">
        <v>4</v>
      </c>
      <c r="B66" s="38" t="s">
        <v>585</v>
      </c>
      <c r="C66" s="40" t="s">
        <v>761</v>
      </c>
    </row>
    <row r="67" spans="1:3" ht="29.1">
      <c r="A67" s="57">
        <v>5</v>
      </c>
      <c r="B67" s="38" t="s">
        <v>586</v>
      </c>
      <c r="C67" s="40" t="s">
        <v>761</v>
      </c>
    </row>
    <row r="68" spans="1:3" ht="57.95">
      <c r="A68" s="57">
        <v>6</v>
      </c>
      <c r="B68" s="38" t="s">
        <v>587</v>
      </c>
      <c r="C68" s="40" t="s">
        <v>762</v>
      </c>
    </row>
    <row r="69" spans="1:3" ht="57.95">
      <c r="A69" s="57">
        <v>7</v>
      </c>
      <c r="B69" s="38" t="s">
        <v>588</v>
      </c>
      <c r="C69" s="40" t="s">
        <v>762</v>
      </c>
    </row>
    <row r="70" spans="1:3" ht="57.95">
      <c r="A70" s="57">
        <v>8</v>
      </c>
      <c r="B70" s="38" t="s">
        <v>589</v>
      </c>
      <c r="C70" s="40" t="s">
        <v>762</v>
      </c>
    </row>
    <row r="71" spans="1:3">
      <c r="A71" s="34"/>
      <c r="B71" s="33"/>
      <c r="C71" s="33"/>
    </row>
    <row r="72" spans="1:3">
      <c r="B72" s="85" t="s">
        <v>590</v>
      </c>
    </row>
    <row r="73" spans="1:3" ht="43.5">
      <c r="A73" s="57">
        <v>1</v>
      </c>
      <c r="B73" s="91" t="s">
        <v>592</v>
      </c>
      <c r="C73" s="40" t="s">
        <v>763</v>
      </c>
    </row>
    <row r="74" spans="1:3">
      <c r="A74" s="34"/>
      <c r="B74" s="33"/>
      <c r="C74" s="33"/>
    </row>
    <row r="75" spans="1:3" ht="29.1">
      <c r="B75" s="85" t="s">
        <v>593</v>
      </c>
    </row>
    <row r="76" spans="1:3" ht="87">
      <c r="A76" s="57">
        <v>1</v>
      </c>
      <c r="B76" s="38" t="s">
        <v>594</v>
      </c>
      <c r="C76" s="40" t="s">
        <v>764</v>
      </c>
    </row>
    <row r="77" spans="1:3">
      <c r="A77" s="34"/>
      <c r="B77" s="33"/>
      <c r="C77" s="33"/>
    </row>
    <row r="78" spans="1:3" ht="72.599999999999994">
      <c r="A78" s="57">
        <v>1</v>
      </c>
      <c r="B78" s="87" t="s">
        <v>595</v>
      </c>
      <c r="C78" s="86" t="s">
        <v>753</v>
      </c>
    </row>
    <row r="79" spans="1:3" ht="72.599999999999994">
      <c r="A79" s="57">
        <v>2</v>
      </c>
      <c r="B79" s="87" t="s">
        <v>596</v>
      </c>
      <c r="C79" s="86" t="s">
        <v>750</v>
      </c>
    </row>
    <row r="80" spans="1:3" ht="57.95">
      <c r="A80" s="57">
        <v>3</v>
      </c>
      <c r="B80" s="87" t="s">
        <v>597</v>
      </c>
      <c r="C80" s="40" t="s">
        <v>765</v>
      </c>
    </row>
    <row r="81" spans="1:3" ht="43.5">
      <c r="A81" s="57">
        <v>4</v>
      </c>
      <c r="B81" s="87" t="s">
        <v>598</v>
      </c>
      <c r="C81" s="40" t="s">
        <v>766</v>
      </c>
    </row>
    <row r="82" spans="1:3" ht="72.599999999999994">
      <c r="A82" s="57">
        <v>5</v>
      </c>
      <c r="B82" s="87" t="s">
        <v>599</v>
      </c>
      <c r="C82" s="40" t="s">
        <v>743</v>
      </c>
    </row>
    <row r="83" spans="1:3" ht="43.5">
      <c r="A83" s="57">
        <v>6</v>
      </c>
      <c r="B83" s="88" t="s">
        <v>600</v>
      </c>
      <c r="C83" s="40" t="s">
        <v>767</v>
      </c>
    </row>
    <row r="84" spans="1:3" ht="43.5">
      <c r="A84" s="57">
        <v>7</v>
      </c>
      <c r="B84" s="88" t="s">
        <v>601</v>
      </c>
      <c r="C84" s="40" t="s">
        <v>749</v>
      </c>
    </row>
    <row r="85" spans="1:3" ht="43.5">
      <c r="A85" s="57">
        <v>8</v>
      </c>
      <c r="B85" s="89" t="s">
        <v>602</v>
      </c>
      <c r="C85" s="40" t="s">
        <v>749</v>
      </c>
    </row>
    <row r="86" spans="1:3" ht="43.5">
      <c r="A86" s="57">
        <v>9</v>
      </c>
      <c r="B86" s="90" t="s">
        <v>603</v>
      </c>
      <c r="C86" s="40" t="s">
        <v>749</v>
      </c>
    </row>
    <row r="87" spans="1:3" ht="43.5">
      <c r="A87" s="57">
        <v>10</v>
      </c>
      <c r="B87" s="90" t="s">
        <v>604</v>
      </c>
      <c r="C87" s="40" t="s">
        <v>749</v>
      </c>
    </row>
    <row r="88" spans="1:3" ht="43.5">
      <c r="A88" s="57">
        <v>11</v>
      </c>
      <c r="B88" s="88" t="s">
        <v>605</v>
      </c>
      <c r="C88" s="40" t="s">
        <v>749</v>
      </c>
    </row>
    <row r="89" spans="1:3" ht="43.5">
      <c r="A89" s="57">
        <v>12</v>
      </c>
      <c r="B89" s="88" t="s">
        <v>606</v>
      </c>
      <c r="C89" s="40" t="s">
        <v>749</v>
      </c>
    </row>
    <row r="90" spans="1:3" ht="43.5">
      <c r="A90" s="57">
        <v>13</v>
      </c>
      <c r="B90" s="88" t="s">
        <v>607</v>
      </c>
      <c r="C90" s="40" t="s">
        <v>749</v>
      </c>
    </row>
    <row r="91" spans="1:3" ht="43.5">
      <c r="A91" s="57">
        <v>14</v>
      </c>
      <c r="B91" s="88" t="s">
        <v>608</v>
      </c>
      <c r="C91" s="40" t="s">
        <v>749</v>
      </c>
    </row>
    <row r="92" spans="1:3" ht="43.5">
      <c r="A92" s="57">
        <v>15</v>
      </c>
      <c r="B92" s="88" t="s">
        <v>609</v>
      </c>
      <c r="C92" s="40" t="s">
        <v>749</v>
      </c>
    </row>
    <row r="93" spans="1:3" ht="43.5">
      <c r="A93" s="57">
        <v>16</v>
      </c>
      <c r="B93" s="88" t="s">
        <v>610</v>
      </c>
      <c r="C93" s="40"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topLeftCell="A31" zoomScale="70" zoomScaleNormal="70" workbookViewId="0">
      <selection activeCell="J40" sqref="J40"/>
    </sheetView>
  </sheetViews>
  <sheetFormatPr defaultColWidth="11.42578125" defaultRowHeight="14.45"/>
  <cols>
    <col min="2" max="2" width="30.140625" customWidth="1"/>
    <col min="3" max="3" width="26.140625" customWidth="1"/>
    <col min="4" max="4" width="16.140625" customWidth="1"/>
    <col min="5" max="5" width="24.140625" customWidth="1"/>
  </cols>
  <sheetData>
    <row r="5" spans="2:5" ht="18.600000000000001">
      <c r="B5" s="264" t="s">
        <v>726</v>
      </c>
      <c r="C5" s="264"/>
      <c r="D5" s="264"/>
      <c r="E5" s="264"/>
    </row>
    <row r="7" spans="2:5">
      <c r="B7" s="84" t="s">
        <v>701</v>
      </c>
      <c r="C7" s="84" t="s">
        <v>134</v>
      </c>
      <c r="D7" s="84" t="s">
        <v>702</v>
      </c>
      <c r="E7" s="84" t="s">
        <v>768</v>
      </c>
    </row>
    <row r="8" spans="2:5" ht="39">
      <c r="B8" s="80" t="s">
        <v>769</v>
      </c>
      <c r="C8" s="80" t="s">
        <v>707</v>
      </c>
      <c r="D8" s="80" t="s">
        <v>667</v>
      </c>
      <c r="E8" s="80" t="s">
        <v>770</v>
      </c>
    </row>
    <row r="9" spans="2:5" ht="39">
      <c r="B9" s="80" t="s">
        <v>708</v>
      </c>
      <c r="C9" s="80" t="s">
        <v>707</v>
      </c>
      <c r="D9" s="80" t="s">
        <v>667</v>
      </c>
      <c r="E9" s="80" t="s">
        <v>770</v>
      </c>
    </row>
    <row r="10" spans="2:5" ht="39">
      <c r="B10" s="80" t="s">
        <v>706</v>
      </c>
      <c r="C10" s="80" t="s">
        <v>712</v>
      </c>
      <c r="D10" s="80" t="s">
        <v>667</v>
      </c>
      <c r="E10" s="80" t="s">
        <v>770</v>
      </c>
    </row>
    <row r="11" spans="2:5" ht="26.1">
      <c r="B11" s="80" t="s">
        <v>771</v>
      </c>
      <c r="C11" s="80" t="s">
        <v>772</v>
      </c>
      <c r="D11" s="80" t="s">
        <v>667</v>
      </c>
      <c r="E11" s="80" t="s">
        <v>773</v>
      </c>
    </row>
    <row r="12" spans="2:5" ht="51.95">
      <c r="B12" s="80" t="s">
        <v>774</v>
      </c>
      <c r="C12" s="80" t="s">
        <v>710</v>
      </c>
      <c r="D12" s="80" t="s">
        <v>667</v>
      </c>
      <c r="E12" s="80" t="s">
        <v>773</v>
      </c>
    </row>
    <row r="13" spans="2:5" ht="39">
      <c r="B13" s="80" t="s">
        <v>713</v>
      </c>
      <c r="C13" s="80" t="s">
        <v>714</v>
      </c>
      <c r="D13" s="80" t="s">
        <v>667</v>
      </c>
      <c r="E13" s="80" t="s">
        <v>775</v>
      </c>
    </row>
    <row r="14" spans="2:5" ht="26.1">
      <c r="B14" s="80" t="s">
        <v>776</v>
      </c>
      <c r="C14" s="80" t="s">
        <v>777</v>
      </c>
      <c r="D14" s="80" t="s">
        <v>667</v>
      </c>
      <c r="E14" s="80" t="s">
        <v>773</v>
      </c>
    </row>
    <row r="15" spans="2:5" ht="26.1">
      <c r="B15" s="80" t="s">
        <v>778</v>
      </c>
      <c r="C15" s="80" t="s">
        <v>777</v>
      </c>
      <c r="D15" s="80" t="s">
        <v>667</v>
      </c>
      <c r="E15" s="80" t="s">
        <v>779</v>
      </c>
    </row>
    <row r="16" spans="2:5">
      <c r="D16" s="80"/>
    </row>
    <row r="17" spans="2:5" ht="39">
      <c r="B17" s="80" t="s">
        <v>715</v>
      </c>
      <c r="C17" s="80" t="s">
        <v>716</v>
      </c>
      <c r="D17" s="80" t="s">
        <v>667</v>
      </c>
      <c r="E17" s="80" t="s">
        <v>780</v>
      </c>
    </row>
    <row r="18" spans="2:5" ht="51.95">
      <c r="B18" s="80" t="s">
        <v>709</v>
      </c>
      <c r="C18" s="80" t="s">
        <v>716</v>
      </c>
      <c r="D18" s="80" t="s">
        <v>667</v>
      </c>
      <c r="E18" s="80" t="s">
        <v>781</v>
      </c>
    </row>
    <row r="19" spans="2:5" ht="39">
      <c r="B19" s="80" t="s">
        <v>782</v>
      </c>
      <c r="C19" s="80" t="s">
        <v>710</v>
      </c>
      <c r="D19" s="80" t="s">
        <v>668</v>
      </c>
      <c r="E19" s="80" t="s">
        <v>783</v>
      </c>
    </row>
    <row r="21" spans="2:5" ht="51.95">
      <c r="B21" s="82" t="s">
        <v>784</v>
      </c>
      <c r="C21" s="81" t="s">
        <v>785</v>
      </c>
      <c r="D21" s="80" t="s">
        <v>667</v>
      </c>
      <c r="E21" s="80" t="s">
        <v>786</v>
      </c>
    </row>
    <row r="22" spans="2:5" ht="51.95">
      <c r="B22" s="82" t="s">
        <v>787</v>
      </c>
      <c r="C22" s="82" t="s">
        <v>788</v>
      </c>
      <c r="D22" s="80" t="s">
        <v>667</v>
      </c>
      <c r="E22" s="80" t="s">
        <v>789</v>
      </c>
    </row>
    <row r="23" spans="2:5" ht="51.95">
      <c r="B23" s="82" t="s">
        <v>790</v>
      </c>
      <c r="C23" s="82" t="s">
        <v>788</v>
      </c>
      <c r="D23" s="80" t="s">
        <v>667</v>
      </c>
      <c r="E23" s="80" t="s">
        <v>789</v>
      </c>
    </row>
    <row r="24" spans="2:5" ht="26.1">
      <c r="B24" s="82" t="s">
        <v>791</v>
      </c>
      <c r="C24" s="82" t="s">
        <v>716</v>
      </c>
      <c r="D24" s="80" t="s">
        <v>667</v>
      </c>
      <c r="E24" s="80" t="s">
        <v>789</v>
      </c>
    </row>
    <row r="25" spans="2:5" ht="39">
      <c r="B25" s="82" t="s">
        <v>792</v>
      </c>
      <c r="C25" s="82" t="s">
        <v>716</v>
      </c>
      <c r="D25" s="80" t="s">
        <v>667</v>
      </c>
      <c r="E25" s="80" t="s">
        <v>789</v>
      </c>
    </row>
    <row r="26" spans="2:5" ht="26.1">
      <c r="B26" s="82" t="s">
        <v>793</v>
      </c>
      <c r="C26" s="82" t="s">
        <v>777</v>
      </c>
      <c r="D26" s="80" t="s">
        <v>667</v>
      </c>
      <c r="E26" s="80" t="s">
        <v>789</v>
      </c>
    </row>
    <row r="27" spans="2:5" ht="65.099999999999994">
      <c r="B27" s="82" t="s">
        <v>794</v>
      </c>
      <c r="C27" s="82" t="s">
        <v>716</v>
      </c>
      <c r="D27" s="80" t="s">
        <v>667</v>
      </c>
      <c r="E27" s="80" t="s">
        <v>795</v>
      </c>
    </row>
    <row r="28" spans="2:5" ht="39">
      <c r="B28" s="82" t="s">
        <v>796</v>
      </c>
      <c r="C28" s="82" t="s">
        <v>777</v>
      </c>
      <c r="D28" s="80" t="s">
        <v>667</v>
      </c>
      <c r="E28" s="80" t="s">
        <v>789</v>
      </c>
    </row>
    <row r="29" spans="2:5" ht="51.95">
      <c r="B29" s="82" t="s">
        <v>797</v>
      </c>
      <c r="C29" s="82" t="s">
        <v>798</v>
      </c>
      <c r="D29" s="80" t="s">
        <v>668</v>
      </c>
      <c r="E29" s="80" t="s">
        <v>789</v>
      </c>
    </row>
    <row r="30" spans="2:5" ht="51.95">
      <c r="B30" s="82" t="s">
        <v>711</v>
      </c>
      <c r="C30" s="82" t="s">
        <v>716</v>
      </c>
      <c r="D30" s="80" t="s">
        <v>667</v>
      </c>
      <c r="E30" s="80" t="s">
        <v>799</v>
      </c>
    </row>
    <row r="31" spans="2:5" ht="39">
      <c r="B31" s="80" t="s">
        <v>800</v>
      </c>
      <c r="C31" s="81" t="s">
        <v>710</v>
      </c>
      <c r="D31" s="80" t="s">
        <v>668</v>
      </c>
      <c r="E31" s="80" t="s">
        <v>801</v>
      </c>
    </row>
    <row r="32" spans="2:5" ht="26.1">
      <c r="B32" s="80" t="s">
        <v>802</v>
      </c>
      <c r="C32" s="81" t="s">
        <v>710</v>
      </c>
      <c r="D32" s="80" t="s">
        <v>668</v>
      </c>
      <c r="E32" s="80" t="s">
        <v>803</v>
      </c>
    </row>
    <row r="34" spans="2:5" ht="26.1">
      <c r="B34" s="80" t="s">
        <v>804</v>
      </c>
      <c r="C34" s="81" t="s">
        <v>714</v>
      </c>
      <c r="D34" s="80" t="s">
        <v>667</v>
      </c>
      <c r="E34" s="80" t="s">
        <v>805</v>
      </c>
    </row>
    <row r="35" spans="2:5" ht="26.1">
      <c r="B35" s="80" t="s">
        <v>806</v>
      </c>
      <c r="C35" s="81" t="s">
        <v>710</v>
      </c>
      <c r="D35" s="80" t="s">
        <v>667</v>
      </c>
      <c r="E35" s="80" t="s">
        <v>805</v>
      </c>
    </row>
    <row r="37" spans="2:5" ht="26.1">
      <c r="B37" s="80" t="s">
        <v>717</v>
      </c>
      <c r="C37" s="81" t="s">
        <v>710</v>
      </c>
      <c r="D37" s="80" t="s">
        <v>667</v>
      </c>
      <c r="E37" s="80" t="s">
        <v>807</v>
      </c>
    </row>
    <row r="38" spans="2:5">
      <c r="E38" s="80"/>
    </row>
    <row r="39" spans="2:5" ht="51.95">
      <c r="B39" s="80" t="s">
        <v>808</v>
      </c>
      <c r="C39" s="81" t="s">
        <v>714</v>
      </c>
      <c r="D39" s="80" t="s">
        <v>667</v>
      </c>
      <c r="E39" s="80" t="s">
        <v>809</v>
      </c>
    </row>
    <row r="40" spans="2:5" ht="51.95">
      <c r="B40" s="80" t="s">
        <v>810</v>
      </c>
      <c r="C40" s="81" t="s">
        <v>714</v>
      </c>
      <c r="D40" s="80" t="s">
        <v>667</v>
      </c>
      <c r="E40" s="80" t="s">
        <v>809</v>
      </c>
    </row>
    <row r="41" spans="2:5" ht="51.95">
      <c r="B41" s="80" t="s">
        <v>811</v>
      </c>
      <c r="C41" s="81" t="s">
        <v>710</v>
      </c>
      <c r="D41" s="80" t="s">
        <v>667</v>
      </c>
      <c r="E41" s="80" t="s">
        <v>809</v>
      </c>
    </row>
    <row r="43" spans="2:5" ht="39">
      <c r="B43" s="82" t="s">
        <v>812</v>
      </c>
      <c r="C43" s="81" t="s">
        <v>714</v>
      </c>
      <c r="D43" s="80" t="s">
        <v>667</v>
      </c>
      <c r="E43" s="80" t="s">
        <v>813</v>
      </c>
    </row>
    <row r="44" spans="2:5" ht="26.1">
      <c r="B44" s="82" t="s">
        <v>814</v>
      </c>
      <c r="C44" s="81" t="s">
        <v>710</v>
      </c>
      <c r="D44" s="80" t="s">
        <v>815</v>
      </c>
      <c r="E44" s="80" t="s">
        <v>813</v>
      </c>
    </row>
    <row r="45" spans="2:5" ht="26.1">
      <c r="B45" s="82" t="s">
        <v>816</v>
      </c>
      <c r="C45" s="81" t="s">
        <v>777</v>
      </c>
      <c r="D45" s="80" t="s">
        <v>667</v>
      </c>
      <c r="E45" s="80" t="s">
        <v>813</v>
      </c>
    </row>
    <row r="47" spans="2:5" ht="65.099999999999994">
      <c r="B47" s="81" t="s">
        <v>817</v>
      </c>
      <c r="C47" s="81" t="s">
        <v>710</v>
      </c>
      <c r="D47" s="80" t="s">
        <v>667</v>
      </c>
      <c r="E47" s="80" t="s">
        <v>809</v>
      </c>
    </row>
    <row r="48" spans="2:5" ht="65.099999999999994">
      <c r="B48" s="81" t="s">
        <v>818</v>
      </c>
      <c r="C48" s="81" t="s">
        <v>710</v>
      </c>
      <c r="D48" s="80" t="s">
        <v>667</v>
      </c>
      <c r="E48" s="80" t="s">
        <v>809</v>
      </c>
    </row>
    <row r="49" spans="2:5" ht="51.95">
      <c r="B49" s="81" t="s">
        <v>819</v>
      </c>
      <c r="C49" s="81" t="s">
        <v>710</v>
      </c>
      <c r="D49" s="80" t="s">
        <v>667</v>
      </c>
      <c r="E49" s="80" t="s">
        <v>809</v>
      </c>
    </row>
    <row r="50" spans="2:5" ht="51.95">
      <c r="B50" s="81" t="s">
        <v>820</v>
      </c>
      <c r="C50" s="81" t="s">
        <v>710</v>
      </c>
      <c r="D50" s="80" t="s">
        <v>667</v>
      </c>
      <c r="E50" s="80" t="s">
        <v>809</v>
      </c>
    </row>
    <row r="51" spans="2:5" ht="51.95">
      <c r="B51" s="80" t="s">
        <v>821</v>
      </c>
      <c r="C51" s="81" t="s">
        <v>710</v>
      </c>
      <c r="D51" s="80" t="s">
        <v>668</v>
      </c>
      <c r="E51" s="80" t="s">
        <v>809</v>
      </c>
    </row>
    <row r="52" spans="2:5" ht="51.95">
      <c r="B52" s="80" t="s">
        <v>822</v>
      </c>
      <c r="C52" s="81" t="s">
        <v>823</v>
      </c>
      <c r="D52" s="80" t="s">
        <v>667</v>
      </c>
      <c r="E52" s="80" t="s">
        <v>809</v>
      </c>
    </row>
    <row r="53" spans="2:5" ht="51.95">
      <c r="B53" s="81" t="s">
        <v>824</v>
      </c>
      <c r="C53" s="81" t="s">
        <v>710</v>
      </c>
      <c r="D53" s="80" t="s">
        <v>667</v>
      </c>
      <c r="E53" s="80" t="s">
        <v>809</v>
      </c>
    </row>
    <row r="54" spans="2:5" ht="51.95">
      <c r="B54" s="81" t="s">
        <v>825</v>
      </c>
      <c r="C54" s="81" t="s">
        <v>777</v>
      </c>
      <c r="D54" s="80" t="s">
        <v>667</v>
      </c>
      <c r="E54" s="80" t="s">
        <v>826</v>
      </c>
    </row>
    <row r="55" spans="2:5" ht="39">
      <c r="B55" s="81" t="s">
        <v>827</v>
      </c>
      <c r="C55" s="81" t="s">
        <v>710</v>
      </c>
      <c r="D55" s="80" t="s">
        <v>668</v>
      </c>
      <c r="E55" s="80" t="s">
        <v>828</v>
      </c>
    </row>
    <row r="56" spans="2:5" ht="51.95">
      <c r="B56" s="81" t="s">
        <v>829</v>
      </c>
      <c r="C56" s="81" t="s">
        <v>777</v>
      </c>
      <c r="D56" s="80" t="s">
        <v>667</v>
      </c>
      <c r="E56" s="80" t="s">
        <v>830</v>
      </c>
    </row>
    <row r="58" spans="2:5" ht="39">
      <c r="B58" s="80" t="s">
        <v>831</v>
      </c>
      <c r="C58" s="81" t="s">
        <v>832</v>
      </c>
      <c r="D58" s="80" t="s">
        <v>667</v>
      </c>
      <c r="E58" s="80" t="s">
        <v>833</v>
      </c>
    </row>
    <row r="59" spans="2:5" ht="26.1">
      <c r="B59" s="80" t="s">
        <v>834</v>
      </c>
      <c r="C59" s="81" t="s">
        <v>832</v>
      </c>
      <c r="D59" s="80" t="s">
        <v>667</v>
      </c>
      <c r="E59" s="80" t="s">
        <v>833</v>
      </c>
    </row>
    <row r="60" spans="2:5" ht="39">
      <c r="B60" s="80" t="s">
        <v>835</v>
      </c>
      <c r="C60" s="81" t="s">
        <v>836</v>
      </c>
      <c r="D60" s="80" t="s">
        <v>667</v>
      </c>
      <c r="E60" s="80" t="s">
        <v>833</v>
      </c>
    </row>
    <row r="61" spans="2:5" ht="39">
      <c r="B61" s="80" t="s">
        <v>837</v>
      </c>
      <c r="C61" s="81" t="s">
        <v>836</v>
      </c>
      <c r="D61" s="80" t="s">
        <v>667</v>
      </c>
      <c r="E61" s="80" t="s">
        <v>833</v>
      </c>
    </row>
    <row r="62" spans="2:5" ht="39">
      <c r="B62" s="80" t="s">
        <v>838</v>
      </c>
      <c r="C62" s="81" t="s">
        <v>777</v>
      </c>
      <c r="D62" s="80" t="s">
        <v>667</v>
      </c>
      <c r="E62" s="80" t="s">
        <v>833</v>
      </c>
    </row>
    <row r="64" spans="2:5" ht="65.099999999999994">
      <c r="B64" s="80" t="s">
        <v>839</v>
      </c>
      <c r="C64" s="81" t="s">
        <v>710</v>
      </c>
      <c r="D64" s="80" t="s">
        <v>667</v>
      </c>
      <c r="E64" s="80" t="s">
        <v>840</v>
      </c>
    </row>
    <row r="65" spans="2:5" ht="51.95">
      <c r="B65" s="80" t="s">
        <v>841</v>
      </c>
      <c r="C65" s="81" t="s">
        <v>710</v>
      </c>
      <c r="D65" s="80" t="s">
        <v>667</v>
      </c>
      <c r="E65" s="80" t="s">
        <v>840</v>
      </c>
    </row>
    <row r="66" spans="2:5" ht="51.95">
      <c r="B66" s="80" t="s">
        <v>842</v>
      </c>
      <c r="C66" s="81" t="s">
        <v>777</v>
      </c>
      <c r="D66" s="80" t="s">
        <v>667</v>
      </c>
      <c r="E66" s="80" t="s">
        <v>840</v>
      </c>
    </row>
    <row r="68" spans="2:5" ht="26.1">
      <c r="B68" s="80" t="s">
        <v>843</v>
      </c>
      <c r="C68" s="81" t="s">
        <v>714</v>
      </c>
      <c r="D68" s="80" t="s">
        <v>667</v>
      </c>
      <c r="E68" s="80" t="s">
        <v>844</v>
      </c>
    </row>
    <row r="69" spans="2:5">
      <c r="E69" s="80"/>
    </row>
    <row r="70" spans="2:5" ht="26.1">
      <c r="B70" s="83" t="s">
        <v>845</v>
      </c>
      <c r="C70" s="81" t="s">
        <v>714</v>
      </c>
      <c r="D70" s="80" t="s">
        <v>667</v>
      </c>
      <c r="E70" s="80" t="s">
        <v>846</v>
      </c>
    </row>
    <row r="71" spans="2:5">
      <c r="B71" s="83" t="s">
        <v>847</v>
      </c>
      <c r="C71" s="81" t="s">
        <v>823</v>
      </c>
      <c r="D71" s="80" t="s">
        <v>667</v>
      </c>
      <c r="E71" s="80" t="s">
        <v>846</v>
      </c>
    </row>
    <row r="72" spans="2:5" ht="26.1">
      <c r="B72" s="83" t="s">
        <v>848</v>
      </c>
      <c r="C72" s="81" t="s">
        <v>823</v>
      </c>
      <c r="D72" s="80" t="s">
        <v>667</v>
      </c>
      <c r="E72" s="80" t="s">
        <v>846</v>
      </c>
    </row>
    <row r="73" spans="2:5" ht="26.1">
      <c r="B73" s="83" t="s">
        <v>849</v>
      </c>
      <c r="C73" s="81" t="s">
        <v>823</v>
      </c>
      <c r="D73" s="80" t="s">
        <v>667</v>
      </c>
      <c r="E73" s="80" t="s">
        <v>846</v>
      </c>
    </row>
    <row r="75" spans="2:5" ht="65.099999999999994">
      <c r="B75" s="80" t="s">
        <v>850</v>
      </c>
      <c r="C75" s="81" t="s">
        <v>823</v>
      </c>
      <c r="D75" s="80" t="s">
        <v>667</v>
      </c>
      <c r="E75" s="80" t="s">
        <v>851</v>
      </c>
    </row>
    <row r="77" spans="2:5" ht="39">
      <c r="B77" s="80" t="s">
        <v>852</v>
      </c>
      <c r="C77" s="81" t="s">
        <v>823</v>
      </c>
      <c r="D77" s="80" t="s">
        <v>667</v>
      </c>
      <c r="E77" s="80" t="s">
        <v>853</v>
      </c>
    </row>
    <row r="78" spans="2:5" ht="39">
      <c r="B78" s="80" t="s">
        <v>854</v>
      </c>
      <c r="C78" s="81" t="s">
        <v>823</v>
      </c>
      <c r="D78" s="80" t="s">
        <v>667</v>
      </c>
      <c r="E78" s="80" t="s">
        <v>853</v>
      </c>
    </row>
    <row r="80" spans="2:5" ht="78">
      <c r="B80" s="133" t="s">
        <v>855</v>
      </c>
      <c r="C80" s="80" t="s">
        <v>716</v>
      </c>
      <c r="D80" s="130" t="s">
        <v>667</v>
      </c>
      <c r="E80" s="131" t="s">
        <v>856</v>
      </c>
    </row>
    <row r="81" spans="2:5" ht="65.099999999999994">
      <c r="B81" s="131" t="s">
        <v>718</v>
      </c>
      <c r="C81" s="132" t="s">
        <v>716</v>
      </c>
      <c r="D81" s="130" t="s">
        <v>667</v>
      </c>
      <c r="E81" s="131" t="s">
        <v>857</v>
      </c>
    </row>
    <row r="82" spans="2:5" ht="39">
      <c r="B82" s="227" t="s">
        <v>858</v>
      </c>
      <c r="C82" s="228" t="s">
        <v>823</v>
      </c>
      <c r="D82" s="229" t="s">
        <v>667</v>
      </c>
      <c r="E82" s="227" t="s">
        <v>859</v>
      </c>
    </row>
    <row r="83" spans="2:5" ht="78">
      <c r="B83" s="227" t="s">
        <v>719</v>
      </c>
      <c r="C83" s="230" t="s">
        <v>716</v>
      </c>
      <c r="D83" s="229" t="s">
        <v>667</v>
      </c>
      <c r="E83" s="227" t="s">
        <v>716</v>
      </c>
    </row>
    <row r="84" spans="2:5" ht="51.95">
      <c r="B84" s="131" t="s">
        <v>720</v>
      </c>
      <c r="C84" s="131" t="s">
        <v>716</v>
      </c>
      <c r="D84" s="131" t="s">
        <v>667</v>
      </c>
      <c r="E84" s="40" t="s">
        <v>716</v>
      </c>
    </row>
    <row r="85" spans="2:5">
      <c r="B85" s="221"/>
      <c r="C85" s="222"/>
      <c r="D85" s="221"/>
      <c r="E85" s="221"/>
    </row>
    <row r="86" spans="2:5" ht="31.5" customHeight="1">
      <c r="B86" s="265" t="s">
        <v>860</v>
      </c>
      <c r="C86" s="265"/>
      <c r="D86" s="265"/>
      <c r="E86" s="265"/>
    </row>
    <row r="87" spans="2:5" ht="36.75" customHeight="1">
      <c r="B87" s="129"/>
      <c r="C87" s="129"/>
      <c r="D87" s="129"/>
      <c r="E87" s="129"/>
    </row>
    <row r="88" spans="2:5" ht="36.75" customHeight="1">
      <c r="B88" s="129"/>
      <c r="C88" s="129"/>
      <c r="D88" s="129"/>
      <c r="E88" s="129"/>
    </row>
    <row r="89" spans="2:5" ht="36.75" customHeight="1">
      <c r="B89" s="129"/>
      <c r="C89" s="129"/>
      <c r="D89" s="129"/>
      <c r="E89" s="129"/>
    </row>
    <row r="90" spans="2:5" ht="36.75" customHeight="1">
      <c r="B90" s="129"/>
      <c r="C90" s="129"/>
      <c r="D90" s="129"/>
      <c r="E90" s="129"/>
    </row>
    <row r="91" spans="2:5" ht="36.75" customHeight="1">
      <c r="B91" s="129"/>
      <c r="C91" s="129"/>
      <c r="D91" s="129"/>
      <c r="E91" s="129"/>
    </row>
    <row r="92" spans="2:5" ht="36.75" customHeight="1">
      <c r="B92" s="129"/>
      <c r="C92" s="129"/>
      <c r="D92" s="129"/>
      <c r="E92" s="129"/>
    </row>
    <row r="93" spans="2:5" ht="36.75" customHeight="1">
      <c r="B93" s="129"/>
      <c r="C93" s="129"/>
      <c r="D93" s="129"/>
      <c r="E93" s="129"/>
    </row>
    <row r="94" spans="2:5" ht="36.75" customHeight="1">
      <c r="B94" s="129"/>
      <c r="C94" s="129"/>
      <c r="D94" s="129"/>
      <c r="E94" s="129"/>
    </row>
    <row r="95" spans="2:5" ht="36.75" customHeight="1">
      <c r="B95" s="129"/>
      <c r="C95" s="129"/>
      <c r="D95" s="129"/>
      <c r="E95" s="129"/>
    </row>
    <row r="96" spans="2:5" ht="36.75" customHeight="1">
      <c r="B96" s="129"/>
      <c r="C96" s="129"/>
      <c r="D96" s="129"/>
      <c r="E96" s="129"/>
    </row>
    <row r="97" spans="2:5" ht="36.75" customHeight="1">
      <c r="B97" s="129"/>
      <c r="C97" s="129"/>
      <c r="D97" s="129"/>
      <c r="E97" s="129"/>
    </row>
    <row r="98" spans="2:5" ht="36.75" customHeight="1">
      <c r="B98" s="129"/>
      <c r="C98" s="129"/>
      <c r="D98" s="129"/>
      <c r="E98" s="129"/>
    </row>
    <row r="99" spans="2:5" ht="36.75" customHeight="1">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Props1.xml><?xml version="1.0" encoding="utf-8"?>
<ds:datastoreItem xmlns:ds="http://schemas.openxmlformats.org/officeDocument/2006/customXml" ds:itemID="{866983E9-B737-4F84-8F7C-5F34FA363AE6}"/>
</file>

<file path=customXml/itemProps2.xml><?xml version="1.0" encoding="utf-8"?>
<ds:datastoreItem xmlns:ds="http://schemas.openxmlformats.org/officeDocument/2006/customXml" ds:itemID="{68E8FD23-7DFA-4B3E-BB72-32DDB227CEA1}"/>
</file>

<file path=customXml/itemProps3.xml><?xml version="1.0" encoding="utf-8"?>
<ds:datastoreItem xmlns:ds="http://schemas.openxmlformats.org/officeDocument/2006/customXml" ds:itemID="{52EFA413-2A64-4EF8-B9FD-22A5C22043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
  <cp:revision/>
  <dcterms:created xsi:type="dcterms:W3CDTF">2021-03-10T21:33:37Z</dcterms:created>
  <dcterms:modified xsi:type="dcterms:W3CDTF">2026-06-26T13:35:58Z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ies>
</file>